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F4B688E4-4B84-4999-AE8A-54C7C1C4F23B}" xr6:coauthVersionLast="36" xr6:coauthVersionMax="36" xr10:uidLastSave="{00000000-0000-0000-0000-000000000000}"/>
  <bookViews>
    <workbookView xWindow="0" yWindow="0" windowWidth="28800" windowHeight="12300" tabRatio="704" activeTab="2" xr2:uid="{00000000-000D-0000-FFFF-FFFF00000000}"/>
  </bookViews>
  <sheets>
    <sheet name="1.1 CHU TOULOUSE INVENTAIRE" sheetId="10" r:id="rId1"/>
    <sheet name="1.2 CHCP HDL" sheetId="11" r:id="rId2"/>
    <sheet name="1.3 Attachement" sheetId="4" r:id="rId3"/>
    <sheet name="1.4 Pièces détachées" sheetId="5" r:id="rId4"/>
    <sheet name="1.5 Consommables" sheetId="9" r:id="rId5"/>
  </sheets>
  <definedNames>
    <definedName name="_xlnm._FilterDatabase" localSheetId="4" hidden="1">'1.5 Consommables'!$A$3:$F$26</definedName>
    <definedName name="_xlnm.Print_Area" localSheetId="2">'1.3 Attachement'!$A$1:$F$26</definedName>
    <definedName name="_xlnm.Print_Area" localSheetId="3">'1.4 Pièces détachées'!$A$1:$F$24</definedName>
    <definedName name="_xlnm.Print_Area" localSheetId="4">'1.5 Consommables'!$A$1:$E$28</definedName>
  </definedNames>
  <calcPr calcId="191029"/>
</workbook>
</file>

<file path=xl/calcChain.xml><?xml version="1.0" encoding="utf-8"?>
<calcChain xmlns="http://schemas.openxmlformats.org/spreadsheetml/2006/main">
  <c r="F5" i="9" l="1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4" i="9"/>
  <c r="E10" i="4" l="1"/>
  <c r="E6" i="4" l="1"/>
  <c r="E8" i="4"/>
  <c r="E9" i="4"/>
  <c r="E5" i="4"/>
</calcChain>
</file>

<file path=xl/sharedStrings.xml><?xml version="1.0" encoding="utf-8"?>
<sst xmlns="http://schemas.openxmlformats.org/spreadsheetml/2006/main" count="465" uniqueCount="119">
  <si>
    <t>Désignation</t>
  </si>
  <si>
    <t>Libellé Famille</t>
  </si>
  <si>
    <t>Libellé Produit</t>
  </si>
  <si>
    <t>Réf fournisseur</t>
  </si>
  <si>
    <t>PU Marché (HT)</t>
  </si>
  <si>
    <r>
      <rPr>
        <b/>
        <sz val="10"/>
        <rFont val="Calibri"/>
        <family val="2"/>
        <scheme val="minor"/>
      </rPr>
      <t xml:space="preserve">Taux de remise applicable sur le catalogue de consommables </t>
    </r>
    <r>
      <rPr>
        <sz val="10"/>
        <rFont val="Calibri"/>
        <family val="2"/>
        <scheme val="minor"/>
      </rPr>
      <t xml:space="preserve">
(hors ceux listés au BPU ci-dessus):</t>
    </r>
  </si>
  <si>
    <t>PU Marché (TTC)</t>
  </si>
  <si>
    <t>Conditionnement</t>
  </si>
  <si>
    <t>TTC</t>
  </si>
  <si>
    <t>MAIN D'ŒUVRE TARIFS HORAIRES de 8h00 à 18h00</t>
  </si>
  <si>
    <t>HT</t>
  </si>
  <si>
    <t>Taux de remise consentie sur le tarif catalogue en vigueur lors de la remise de l’offre:</t>
  </si>
  <si>
    <t xml:space="preserve">Référence </t>
  </si>
  <si>
    <t>Prix tarif unitaire € HT</t>
  </si>
  <si>
    <t>Remise (%)</t>
  </si>
  <si>
    <t>Prix unitaire € HT remisé</t>
  </si>
  <si>
    <t>Prix unitaire € TTC remisé</t>
  </si>
  <si>
    <t>Accessoires en échange standard</t>
  </si>
  <si>
    <t>Désignation catalogue</t>
  </si>
  <si>
    <t>Forfait déplacement</t>
  </si>
  <si>
    <t xml:space="preserve">Taux horaire de main d’œuvre  </t>
  </si>
  <si>
    <t xml:space="preserve">Annexe n°1.1 :
INVENTAIRE ET TYPE DE COUVERTURE CHU DE TOULOUSE </t>
  </si>
  <si>
    <t>N° de série</t>
  </si>
  <si>
    <t>AUTOLAVEUSE AUTOTRACTEE</t>
  </si>
  <si>
    <t>AUTOLAVEUSE ACCOMPAGNEE</t>
  </si>
  <si>
    <t>MINI AUTOLAVEUSE</t>
  </si>
  <si>
    <t>MONO BROSSE</t>
  </si>
  <si>
    <t>LUSTREUSE</t>
  </si>
  <si>
    <t>NETTOYEUR PLINTHE</t>
  </si>
  <si>
    <t>AUTOLAVEUSE AUTOPORTEE</t>
  </si>
  <si>
    <t>EQUIPEMENTS</t>
  </si>
  <si>
    <r>
      <t xml:space="preserve">MAINTENANCE PREVENTIVE </t>
    </r>
    <r>
      <rPr>
        <b/>
        <i/>
        <sz val="11"/>
        <color theme="0"/>
        <rFont val="Calibri"/>
        <family val="2"/>
        <scheme val="minor"/>
      </rPr>
      <t>(Tarif annuel par équipement)</t>
    </r>
  </si>
  <si>
    <t xml:space="preserve">Exclusions de la maintenance curative : </t>
  </si>
  <si>
    <t xml:space="preserve">Exclusions de la maintenance préventive : </t>
  </si>
  <si>
    <t>MAINTENANCE CURATIVE</t>
  </si>
  <si>
    <t>Le tarif des pièces détachées sera fourni sous la forme d'un fichier excel.</t>
  </si>
  <si>
    <t>Types équipements</t>
  </si>
  <si>
    <t>Marque</t>
  </si>
  <si>
    <t>Modèle</t>
  </si>
  <si>
    <t>Année de mise en service</t>
  </si>
  <si>
    <t>FIMAP</t>
  </si>
  <si>
    <t>MX55 BT</t>
  </si>
  <si>
    <t>MX65BT</t>
  </si>
  <si>
    <t>MX50 BT</t>
  </si>
  <si>
    <t>NUMATIC</t>
  </si>
  <si>
    <t>TGB 4055</t>
  </si>
  <si>
    <t>TGB 4055T</t>
  </si>
  <si>
    <t>GENIE</t>
  </si>
  <si>
    <t>TASKI</t>
  </si>
  <si>
    <t>SERIE 0406</t>
  </si>
  <si>
    <t>*8003890036140</t>
  </si>
  <si>
    <t>43hs 400TR/MN</t>
  </si>
  <si>
    <t>*8003890043609</t>
  </si>
  <si>
    <t>VIPER</t>
  </si>
  <si>
    <t>VE17DSP-EU</t>
  </si>
  <si>
    <t>*00618/46/C</t>
  </si>
  <si>
    <t>*8003890025538</t>
  </si>
  <si>
    <t>type 43LS  SERIE0446</t>
  </si>
  <si>
    <t>*8003810046180</t>
  </si>
  <si>
    <t>AVANT 2008</t>
  </si>
  <si>
    <t>TYPE 43HS SERIE 0446</t>
  </si>
  <si>
    <t>*8003890039166</t>
  </si>
  <si>
    <t>GMAO 1007259</t>
  </si>
  <si>
    <t>TYPE 50SHS  SERIE 0202</t>
  </si>
  <si>
    <t>GMAO 1007450</t>
  </si>
  <si>
    <t xml:space="preserve">VIPER </t>
  </si>
  <si>
    <t>DR1500H EU</t>
  </si>
  <si>
    <t>*011420/19/C</t>
  </si>
  <si>
    <t>NETTOYEUR PLINTHES</t>
  </si>
  <si>
    <t>EUROSTEAM</t>
  </si>
  <si>
    <t>BALAYEUSE MANUELLE</t>
  </si>
  <si>
    <t>HAAGA 477</t>
  </si>
  <si>
    <t>GENIE E</t>
  </si>
  <si>
    <t>GENIE B</t>
  </si>
  <si>
    <t>MMX50BT</t>
  </si>
  <si>
    <t>MMG75B</t>
  </si>
  <si>
    <t>MXR</t>
  </si>
  <si>
    <t>NILFISK</t>
  </si>
  <si>
    <t>BA 651</t>
  </si>
  <si>
    <t>*084028594</t>
  </si>
  <si>
    <t>avt 2008</t>
  </si>
  <si>
    <t>Génie</t>
  </si>
  <si>
    <t>*0079/37/C</t>
  </si>
  <si>
    <t>DR1500H-EU</t>
  </si>
  <si>
    <t>*01422/19/C</t>
  </si>
  <si>
    <t>ROTOWASH</t>
  </si>
  <si>
    <t>30B</t>
  </si>
  <si>
    <t>13/3005531</t>
  </si>
  <si>
    <t>Tarif maintenance annuelle HT</t>
  </si>
  <si>
    <t>Tarif maintenance annuelle TTC</t>
  </si>
  <si>
    <t>Type de couverture</t>
  </si>
  <si>
    <t>NETTOYEUR VAPEUR</t>
  </si>
  <si>
    <t>VAPEUR PEROXYDE</t>
  </si>
  <si>
    <t xml:space="preserve"> VAPEUR PEROXYDE</t>
  </si>
  <si>
    <t>SANIVAP</t>
  </si>
  <si>
    <t>SV 2900</t>
  </si>
  <si>
    <t>4000A</t>
  </si>
  <si>
    <t>SP540 H</t>
  </si>
  <si>
    <t>SP540H</t>
  </si>
  <si>
    <t>SP 400</t>
  </si>
  <si>
    <t>SV2900</t>
  </si>
  <si>
    <t>SP400</t>
  </si>
  <si>
    <t>540H-0005</t>
  </si>
  <si>
    <t>540H-00096</t>
  </si>
  <si>
    <t>540H-00305</t>
  </si>
  <si>
    <t>540H-00302</t>
  </si>
  <si>
    <t>540H-0003</t>
  </si>
  <si>
    <t>540H-00007</t>
  </si>
  <si>
    <t>540H-0009</t>
  </si>
  <si>
    <t>540H-00004</t>
  </si>
  <si>
    <t>540H-00008</t>
  </si>
  <si>
    <t>540H-00010</t>
  </si>
  <si>
    <t>Annexe financière
TARIFS RELATIFS A LA MAINTENANCE A L'ATTACHEMENT</t>
  </si>
  <si>
    <t>Annexe n°1.2 :
INVENTAIRE ET TYPE DE COUVERTURE CH COMMINGES PYRENEES HD LUCHON</t>
  </si>
  <si>
    <t>sv2900</t>
  </si>
  <si>
    <t>S/N 400-03554</t>
  </si>
  <si>
    <t>S/N 400-04563</t>
  </si>
  <si>
    <t>Annexe n°1.5 :
FOURNITURES DE CONSOMMABLES</t>
  </si>
  <si>
    <t>Annexe n°1.4 :
FOURNITURES DE PIECES DETACHEES, ACCESSOIRES, SOUS-ENSEMBLES… ET REMISES SUR CATALOGUES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</si>
</sst>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i/>
      <sz val="9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Segoe UI"/>
      <family val="2"/>
    </font>
    <font>
      <sz val="8"/>
      <color rgb="FF6E6E73"/>
      <name val="Segoe UI"/>
      <family val="2"/>
    </font>
    <font>
      <sz val="11"/>
      <color theme="1"/>
      <name val="Arial"/>
      <family val="2"/>
    </font>
    <font>
      <b/>
      <i/>
      <sz val="11"/>
      <color theme="0"/>
      <name val="Calibri"/>
      <family val="2"/>
      <scheme val="minor"/>
    </font>
    <font>
      <u/>
      <sz val="10"/>
      <color theme="1"/>
      <name val="Arial"/>
      <family val="2"/>
    </font>
    <font>
      <sz val="10"/>
      <color rgb="FF000000"/>
      <name val="Arial"/>
      <family val="2"/>
    </font>
    <font>
      <u/>
      <sz val="10"/>
      <color rgb="FF00000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04">
    <xf numFmtId="0" fontId="0" fillId="0" borderId="0" xfId="0"/>
    <xf numFmtId="0" fontId="7" fillId="0" borderId="0" xfId="0" applyFont="1"/>
    <xf numFmtId="0" fontId="1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0" xfId="0" applyFont="1"/>
    <xf numFmtId="0" fontId="12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4" fontId="15" fillId="0" borderId="1" xfId="4" applyFont="1" applyBorder="1" applyAlignment="1">
      <alignment vertical="center"/>
    </xf>
    <xf numFmtId="0" fontId="1" fillId="0" borderId="0" xfId="0" applyFont="1" applyAlignment="1">
      <alignment vertical="center"/>
    </xf>
    <xf numFmtId="0" fontId="14" fillId="2" borderId="1" xfId="0" applyFont="1" applyFill="1" applyBorder="1" applyAlignment="1">
      <alignment vertical="center"/>
    </xf>
    <xf numFmtId="44" fontId="14" fillId="2" borderId="1" xfId="4" applyFont="1" applyFill="1" applyBorder="1" applyAlignment="1">
      <alignment vertical="center"/>
    </xf>
    <xf numFmtId="0" fontId="16" fillId="2" borderId="6" xfId="0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44" fontId="16" fillId="0" borderId="1" xfId="4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4" fontId="14" fillId="2" borderId="1" xfId="4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44" fontId="7" fillId="0" borderId="1" xfId="4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5" fillId="0" borderId="0" xfId="0" applyFont="1"/>
    <xf numFmtId="0" fontId="18" fillId="4" borderId="1" xfId="0" applyFont="1" applyFill="1" applyBorder="1"/>
    <xf numFmtId="0" fontId="19" fillId="4" borderId="1" xfId="0" applyFont="1" applyFill="1" applyBorder="1"/>
    <xf numFmtId="0" fontId="15" fillId="5" borderId="1" xfId="0" applyFont="1" applyFill="1" applyBorder="1" applyAlignment="1">
      <alignment vertical="center"/>
    </xf>
    <xf numFmtId="0" fontId="15" fillId="5" borderId="1" xfId="0" applyFont="1" applyFill="1" applyBorder="1" applyAlignment="1">
      <alignment horizontal="left" vertical="center"/>
    </xf>
    <xf numFmtId="44" fontId="15" fillId="5" borderId="1" xfId="4" applyFont="1" applyFill="1" applyBorder="1" applyAlignment="1">
      <alignment vertical="center"/>
    </xf>
    <xf numFmtId="0" fontId="20" fillId="0" borderId="0" xfId="0" applyFont="1"/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1" fillId="3" borderId="0" xfId="0" applyFont="1" applyFill="1" applyAlignment="1">
      <alignment vertical="center"/>
    </xf>
    <xf numFmtId="0" fontId="15" fillId="0" borderId="1" xfId="0" applyFont="1" applyFill="1" applyBorder="1"/>
    <xf numFmtId="0" fontId="14" fillId="2" borderId="1" xfId="0" applyFont="1" applyFill="1" applyBorder="1" applyAlignment="1">
      <alignment horizontal="center" vertical="center"/>
    </xf>
    <xf numFmtId="9" fontId="15" fillId="5" borderId="1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5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1" fontId="16" fillId="0" borderId="1" xfId="0" applyNumberFormat="1" applyFont="1" applyFill="1" applyBorder="1" applyAlignment="1">
      <alignment horizontal="left" vertical="center"/>
    </xf>
    <xf numFmtId="1" fontId="16" fillId="0" borderId="1" xfId="0" applyNumberFormat="1" applyFont="1" applyFill="1" applyBorder="1" applyAlignment="1">
      <alignment horizontal="center" vertical="center"/>
    </xf>
    <xf numFmtId="44" fontId="15" fillId="0" borderId="1" xfId="4" applyFont="1" applyFill="1" applyBorder="1" applyAlignment="1">
      <alignment vertical="center"/>
    </xf>
    <xf numFmtId="0" fontId="15" fillId="0" borderId="8" xfId="0" applyFont="1" applyFill="1" applyBorder="1"/>
    <xf numFmtId="0" fontId="11" fillId="2" borderId="7" xfId="0" applyFont="1" applyFill="1" applyBorder="1" applyAlignment="1">
      <alignment horizontal="center" vertical="center" wrapText="1"/>
    </xf>
    <xf numFmtId="9" fontId="10" fillId="0" borderId="13" xfId="5" applyFont="1" applyFill="1" applyBorder="1" applyAlignment="1">
      <alignment horizontal="center" vertical="center" wrapText="1"/>
    </xf>
    <xf numFmtId="9" fontId="10" fillId="0" borderId="14" xfId="5" applyFont="1" applyFill="1" applyBorder="1" applyAlignment="1">
      <alignment horizontal="center" vertical="center" wrapText="1"/>
    </xf>
    <xf numFmtId="9" fontId="10" fillId="0" borderId="17" xfId="5" applyFont="1" applyFill="1" applyBorder="1" applyAlignment="1">
      <alignment horizontal="center" vertical="center" wrapText="1"/>
    </xf>
    <xf numFmtId="44" fontId="7" fillId="0" borderId="0" xfId="4" applyFont="1"/>
    <xf numFmtId="44" fontId="7" fillId="0" borderId="0" xfId="4" applyFont="1" applyAlignment="1">
      <alignment wrapText="1"/>
    </xf>
    <xf numFmtId="0" fontId="15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44" fontId="24" fillId="0" borderId="1" xfId="4" applyFont="1" applyBorder="1" applyAlignment="1">
      <alignment vertical="center"/>
    </xf>
    <xf numFmtId="44" fontId="2" fillId="0" borderId="0" xfId="4" applyFont="1" applyFill="1"/>
    <xf numFmtId="0" fontId="29" fillId="0" borderId="0" xfId="0" applyFont="1" applyFill="1"/>
    <xf numFmtId="0" fontId="0" fillId="0" borderId="1" xfId="0" applyBorder="1"/>
    <xf numFmtId="14" fontId="30" fillId="0" borderId="1" xfId="0" applyNumberFormat="1" applyFont="1" applyFill="1" applyBorder="1" applyAlignment="1">
      <alignment horizontal="center"/>
    </xf>
    <xf numFmtId="14" fontId="30" fillId="0" borderId="1" xfId="0" applyNumberFormat="1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 wrapText="1"/>
    </xf>
    <xf numFmtId="14" fontId="31" fillId="0" borderId="1" xfId="0" applyNumberFormat="1" applyFont="1" applyBorder="1" applyAlignment="1">
      <alignment horizontal="center" vertical="center"/>
    </xf>
    <xf numFmtId="14" fontId="31" fillId="7" borderId="1" xfId="0" applyNumberFormat="1" applyFont="1" applyFill="1" applyBorder="1" applyAlignment="1">
      <alignment horizontal="center" vertical="center"/>
    </xf>
    <xf numFmtId="0" fontId="0" fillId="0" borderId="21" xfId="0" applyBorder="1"/>
    <xf numFmtId="14" fontId="30" fillId="0" borderId="2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14" fontId="0" fillId="0" borderId="1" xfId="0" applyNumberFormat="1" applyBorder="1" applyAlignment="1"/>
    <xf numFmtId="0" fontId="29" fillId="0" borderId="1" xfId="0" applyFont="1" applyFill="1" applyBorder="1"/>
    <xf numFmtId="14" fontId="0" fillId="0" borderId="1" xfId="0" applyNumberForma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</cellXfs>
  <cellStyles count="6">
    <cellStyle name="Lien hypertexte 2" xfId="3" xr:uid="{00000000-0005-0000-0000-000000000000}"/>
    <cellStyle name="Monétaire" xfId="4" builtinId="4"/>
    <cellStyle name="Normal" xfId="0" builtinId="0"/>
    <cellStyle name="Normal 2" xfId="2" xr:uid="{00000000-0005-0000-0000-000003000000}"/>
    <cellStyle name="Normal 3" xfId="1" xr:uid="{00000000-0005-0000-0000-000004000000}"/>
    <cellStyle name="Pourcentage" xfId="5" builtinId="5"/>
  </cellStyles>
  <dxfs count="0"/>
  <tableStyles count="0" defaultTableStyle="TableStyleMedium2" defaultPivotStyle="PivotStyleLight16"/>
  <colors>
    <mruColors>
      <color rgb="FFF7F9FB"/>
      <color rgb="FFF4F7FA"/>
      <color rgb="FFEDF2F7"/>
      <color rgb="FFE7EEF5"/>
      <color rgb="FFF7F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0</xdr:row>
      <xdr:rowOff>76200</xdr:rowOff>
    </xdr:from>
    <xdr:to>
      <xdr:col>0</xdr:col>
      <xdr:colOff>1755775</xdr:colOff>
      <xdr:row>0</xdr:row>
      <xdr:rowOff>786765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6200"/>
          <a:ext cx="1260475" cy="7105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66675</xdr:rowOff>
    </xdr:from>
    <xdr:to>
      <xdr:col>0</xdr:col>
      <xdr:colOff>1685925</xdr:colOff>
      <xdr:row>0</xdr:row>
      <xdr:rowOff>770890</xdr:rowOff>
    </xdr:to>
    <xdr:pic>
      <xdr:nvPicPr>
        <xdr:cNvPr id="4" name="Image 3" descr="\\postes.chu-toulouse.fr\users$\trouillas.jy\Bureau\LOGO GHT-® GHT CMJN H.jp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675"/>
          <a:ext cx="1260475" cy="7105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0</xdr:row>
      <xdr:rowOff>66675</xdr:rowOff>
    </xdr:from>
    <xdr:to>
      <xdr:col>0</xdr:col>
      <xdr:colOff>1816100</xdr:colOff>
      <xdr:row>0</xdr:row>
      <xdr:rowOff>770890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66675"/>
          <a:ext cx="1260475" cy="7105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6"/>
  <sheetViews>
    <sheetView workbookViewId="0">
      <selection activeCell="L39" sqref="L39"/>
    </sheetView>
  </sheetViews>
  <sheetFormatPr baseColWidth="10" defaultRowHeight="15" x14ac:dyDescent="0.25"/>
  <cols>
    <col min="1" max="1" width="30.5703125" customWidth="1"/>
    <col min="2" max="2" width="11.140625" customWidth="1"/>
    <col min="3" max="3" width="19.140625" customWidth="1"/>
    <col min="4" max="4" width="15" bestFit="1" customWidth="1"/>
    <col min="5" max="6" width="17.7109375" style="65" customWidth="1"/>
    <col min="7" max="8" width="14.28515625" customWidth="1"/>
  </cols>
  <sheetData>
    <row r="1" spans="1:10" ht="48" customHeight="1" x14ac:dyDescent="0.25">
      <c r="A1" s="81" t="s">
        <v>21</v>
      </c>
      <c r="B1" s="82"/>
      <c r="C1" s="82"/>
      <c r="D1" s="82"/>
      <c r="E1" s="82"/>
      <c r="F1" s="82"/>
      <c r="G1" s="82"/>
      <c r="H1" s="82"/>
      <c r="I1" s="79"/>
      <c r="J1" s="80"/>
    </row>
    <row r="2" spans="1:10" x14ac:dyDescent="0.25">
      <c r="A2" s="55"/>
      <c r="B2" s="56"/>
      <c r="C2" s="55"/>
      <c r="D2" s="55"/>
      <c r="E2" s="64"/>
      <c r="F2" s="64"/>
      <c r="G2" s="55"/>
      <c r="H2" s="55"/>
      <c r="I2" s="55"/>
      <c r="J2" s="55"/>
    </row>
    <row r="3" spans="1:10" ht="45" x14ac:dyDescent="0.25">
      <c r="A3" s="69" t="s">
        <v>36</v>
      </c>
      <c r="B3" s="69" t="s">
        <v>37</v>
      </c>
      <c r="C3" s="69" t="s">
        <v>38</v>
      </c>
      <c r="D3" s="69" t="s">
        <v>22</v>
      </c>
      <c r="E3" s="70" t="s">
        <v>39</v>
      </c>
      <c r="F3" s="70" t="s">
        <v>90</v>
      </c>
      <c r="G3" s="70" t="s">
        <v>88</v>
      </c>
      <c r="H3" s="70" t="s">
        <v>89</v>
      </c>
    </row>
    <row r="4" spans="1:10" ht="15.75" x14ac:dyDescent="0.25">
      <c r="A4" s="66" t="s">
        <v>23</v>
      </c>
      <c r="B4" s="66" t="s">
        <v>40</v>
      </c>
      <c r="C4" s="66" t="s">
        <v>41</v>
      </c>
      <c r="D4" s="66">
        <v>1103773</v>
      </c>
      <c r="E4" s="67">
        <v>41487</v>
      </c>
      <c r="F4" s="67"/>
      <c r="G4" s="66"/>
      <c r="H4" s="66"/>
    </row>
    <row r="5" spans="1:10" ht="15.75" x14ac:dyDescent="0.25">
      <c r="A5" s="66" t="s">
        <v>23</v>
      </c>
      <c r="B5" s="66" t="s">
        <v>40</v>
      </c>
      <c r="C5" s="66" t="s">
        <v>41</v>
      </c>
      <c r="D5" s="66">
        <v>210000311</v>
      </c>
      <c r="E5" s="67">
        <v>40452</v>
      </c>
      <c r="F5" s="67"/>
      <c r="G5" s="66"/>
      <c r="H5" s="66"/>
    </row>
    <row r="6" spans="1:10" ht="15.75" x14ac:dyDescent="0.25">
      <c r="A6" s="66" t="s">
        <v>23</v>
      </c>
      <c r="B6" s="66" t="s">
        <v>40</v>
      </c>
      <c r="C6" s="66" t="s">
        <v>42</v>
      </c>
      <c r="D6" s="66">
        <v>213009723</v>
      </c>
      <c r="E6" s="67">
        <v>41671</v>
      </c>
      <c r="F6" s="67"/>
      <c r="G6" s="66"/>
      <c r="H6" s="66"/>
    </row>
    <row r="7" spans="1:10" ht="15.75" x14ac:dyDescent="0.25">
      <c r="A7" s="66" t="s">
        <v>23</v>
      </c>
      <c r="B7" s="66" t="s">
        <v>40</v>
      </c>
      <c r="C7" s="66" t="s">
        <v>43</v>
      </c>
      <c r="D7" s="66">
        <v>213010072</v>
      </c>
      <c r="E7" s="67">
        <v>41671</v>
      </c>
      <c r="F7" s="67"/>
      <c r="G7" s="66"/>
      <c r="H7" s="66"/>
    </row>
    <row r="8" spans="1:10" ht="15.75" x14ac:dyDescent="0.25">
      <c r="A8" s="66" t="s">
        <v>23</v>
      </c>
      <c r="B8" s="66" t="s">
        <v>40</v>
      </c>
      <c r="C8" s="66" t="s">
        <v>41</v>
      </c>
      <c r="D8" s="66">
        <v>210003983</v>
      </c>
      <c r="E8" s="67">
        <v>41487</v>
      </c>
      <c r="F8" s="67"/>
      <c r="G8" s="66"/>
      <c r="H8" s="66"/>
    </row>
    <row r="9" spans="1:10" ht="15.75" x14ac:dyDescent="0.25">
      <c r="A9" s="66" t="s">
        <v>23</v>
      </c>
      <c r="B9" s="66" t="s">
        <v>40</v>
      </c>
      <c r="C9" s="66" t="s">
        <v>41</v>
      </c>
      <c r="D9" s="66">
        <v>210007241</v>
      </c>
      <c r="E9" s="67">
        <v>41487</v>
      </c>
      <c r="F9" s="67"/>
      <c r="G9" s="66"/>
      <c r="H9" s="66"/>
    </row>
    <row r="10" spans="1:10" ht="15.75" x14ac:dyDescent="0.25">
      <c r="A10" s="66" t="s">
        <v>23</v>
      </c>
      <c r="B10" s="66" t="s">
        <v>40</v>
      </c>
      <c r="C10" s="66" t="s">
        <v>41</v>
      </c>
      <c r="D10" s="66">
        <v>210007244</v>
      </c>
      <c r="E10" s="67">
        <v>41487</v>
      </c>
      <c r="F10" s="67"/>
      <c r="G10" s="66"/>
      <c r="H10" s="66"/>
    </row>
    <row r="11" spans="1:10" ht="15.75" x14ac:dyDescent="0.25">
      <c r="A11" s="66" t="s">
        <v>23</v>
      </c>
      <c r="B11" s="66" t="s">
        <v>40</v>
      </c>
      <c r="C11" s="66" t="s">
        <v>41</v>
      </c>
      <c r="D11" s="66">
        <v>210007242</v>
      </c>
      <c r="E11" s="67">
        <v>41487</v>
      </c>
      <c r="F11" s="67"/>
      <c r="G11" s="66"/>
      <c r="H11" s="66"/>
    </row>
    <row r="12" spans="1:10" ht="15.75" x14ac:dyDescent="0.25">
      <c r="A12" s="66" t="s">
        <v>23</v>
      </c>
      <c r="B12" s="66" t="s">
        <v>40</v>
      </c>
      <c r="C12" s="66" t="s">
        <v>41</v>
      </c>
      <c r="D12" s="66">
        <v>210012370</v>
      </c>
      <c r="E12" s="67">
        <v>41487</v>
      </c>
      <c r="F12" s="67"/>
      <c r="G12" s="66"/>
      <c r="H12" s="66"/>
    </row>
    <row r="13" spans="1:10" ht="15.75" x14ac:dyDescent="0.25">
      <c r="A13" s="66" t="s">
        <v>24</v>
      </c>
      <c r="B13" s="66" t="s">
        <v>44</v>
      </c>
      <c r="C13" s="66" t="s">
        <v>45</v>
      </c>
      <c r="D13" s="66">
        <v>183902028</v>
      </c>
      <c r="E13" s="67"/>
      <c r="F13" s="67"/>
      <c r="G13" s="66"/>
      <c r="H13" s="66"/>
    </row>
    <row r="14" spans="1:10" ht="15.75" x14ac:dyDescent="0.25">
      <c r="A14" s="66" t="s">
        <v>23</v>
      </c>
      <c r="B14" s="66" t="s">
        <v>40</v>
      </c>
      <c r="C14" s="66" t="s">
        <v>43</v>
      </c>
      <c r="D14" s="66">
        <v>210007903</v>
      </c>
      <c r="E14" s="67">
        <v>41487</v>
      </c>
      <c r="F14" s="67"/>
      <c r="G14" s="66"/>
      <c r="H14" s="66"/>
    </row>
    <row r="15" spans="1:10" ht="15.75" x14ac:dyDescent="0.25">
      <c r="A15" s="66" t="s">
        <v>23</v>
      </c>
      <c r="B15" s="66" t="s">
        <v>44</v>
      </c>
      <c r="C15" s="66" t="s">
        <v>46</v>
      </c>
      <c r="D15" s="66">
        <v>183902028</v>
      </c>
      <c r="E15" s="67"/>
      <c r="F15" s="67"/>
      <c r="G15" s="66"/>
      <c r="H15" s="66"/>
    </row>
    <row r="16" spans="1:10" ht="15.75" x14ac:dyDescent="0.25">
      <c r="A16" s="66" t="s">
        <v>23</v>
      </c>
      <c r="B16" s="66" t="s">
        <v>44</v>
      </c>
      <c r="C16" s="66" t="s">
        <v>46</v>
      </c>
      <c r="D16" s="66">
        <v>201124060</v>
      </c>
      <c r="E16" s="67">
        <v>44075</v>
      </c>
      <c r="F16" s="67"/>
      <c r="G16" s="66"/>
      <c r="H16" s="66"/>
    </row>
    <row r="17" spans="1:8" ht="15.75" x14ac:dyDescent="0.25">
      <c r="A17" s="66" t="s">
        <v>23</v>
      </c>
      <c r="B17" s="66" t="s">
        <v>44</v>
      </c>
      <c r="C17" s="66" t="s">
        <v>46</v>
      </c>
      <c r="D17" s="66">
        <v>201124073</v>
      </c>
      <c r="E17" s="67">
        <v>44075</v>
      </c>
      <c r="F17" s="67"/>
      <c r="G17" s="66"/>
      <c r="H17" s="66"/>
    </row>
    <row r="18" spans="1:8" ht="15.75" x14ac:dyDescent="0.25">
      <c r="A18" s="66" t="s">
        <v>25</v>
      </c>
      <c r="B18" s="66" t="s">
        <v>40</v>
      </c>
      <c r="C18" s="66" t="s">
        <v>47</v>
      </c>
      <c r="D18" s="66">
        <v>210008432</v>
      </c>
      <c r="E18" s="67"/>
      <c r="F18" s="67"/>
      <c r="G18" s="66"/>
      <c r="H18" s="66"/>
    </row>
    <row r="19" spans="1:8" ht="15.75" x14ac:dyDescent="0.25">
      <c r="A19" s="66" t="s">
        <v>25</v>
      </c>
      <c r="B19" s="66" t="s">
        <v>40</v>
      </c>
      <c r="C19" s="66" t="s">
        <v>47</v>
      </c>
      <c r="D19" s="66">
        <v>213006598</v>
      </c>
      <c r="E19" s="67"/>
      <c r="F19" s="67"/>
      <c r="G19" s="66"/>
      <c r="H19" s="66"/>
    </row>
    <row r="20" spans="1:8" ht="15.75" x14ac:dyDescent="0.25">
      <c r="A20" s="66" t="s">
        <v>25</v>
      </c>
      <c r="B20" s="66" t="s">
        <v>40</v>
      </c>
      <c r="C20" s="66" t="s">
        <v>47</v>
      </c>
      <c r="D20" s="66">
        <v>210008437</v>
      </c>
      <c r="E20" s="67"/>
      <c r="F20" s="67"/>
      <c r="G20" s="66"/>
      <c r="H20" s="66"/>
    </row>
    <row r="21" spans="1:8" ht="15.75" x14ac:dyDescent="0.25">
      <c r="A21" s="66" t="s">
        <v>25</v>
      </c>
      <c r="B21" s="66" t="s">
        <v>40</v>
      </c>
      <c r="C21" s="66" t="s">
        <v>47</v>
      </c>
      <c r="D21" s="66">
        <v>210008433</v>
      </c>
      <c r="E21" s="67"/>
      <c r="F21" s="67"/>
      <c r="G21" s="66"/>
      <c r="H21" s="66"/>
    </row>
    <row r="22" spans="1:8" ht="15.75" x14ac:dyDescent="0.25">
      <c r="A22" s="66" t="s">
        <v>25</v>
      </c>
      <c r="B22" s="66" t="s">
        <v>40</v>
      </c>
      <c r="C22" s="66" t="s">
        <v>47</v>
      </c>
      <c r="D22" s="66">
        <v>210008438</v>
      </c>
      <c r="E22" s="67"/>
      <c r="F22" s="67"/>
      <c r="G22" s="66"/>
      <c r="H22" s="66"/>
    </row>
    <row r="23" spans="1:8" ht="15.75" x14ac:dyDescent="0.25">
      <c r="A23" s="66" t="s">
        <v>25</v>
      </c>
      <c r="B23" s="66" t="s">
        <v>40</v>
      </c>
      <c r="C23" s="66" t="s">
        <v>47</v>
      </c>
      <c r="D23" s="66">
        <v>211013251</v>
      </c>
      <c r="E23" s="67"/>
      <c r="F23" s="67"/>
      <c r="G23" s="66"/>
      <c r="H23" s="66"/>
    </row>
    <row r="24" spans="1:8" ht="15.75" x14ac:dyDescent="0.25">
      <c r="A24" s="66" t="s">
        <v>25</v>
      </c>
      <c r="B24" s="66" t="s">
        <v>40</v>
      </c>
      <c r="C24" s="66" t="s">
        <v>47</v>
      </c>
      <c r="D24" s="66">
        <v>213006602</v>
      </c>
      <c r="E24" s="67">
        <v>41671</v>
      </c>
      <c r="F24" s="67"/>
      <c r="G24" s="66"/>
      <c r="H24" s="66"/>
    </row>
    <row r="25" spans="1:8" ht="15.75" x14ac:dyDescent="0.25">
      <c r="A25" s="66" t="s">
        <v>26</v>
      </c>
      <c r="B25" s="66" t="s">
        <v>48</v>
      </c>
      <c r="C25" s="66" t="s">
        <v>49</v>
      </c>
      <c r="D25" s="66" t="s">
        <v>50</v>
      </c>
      <c r="E25" s="67"/>
      <c r="F25" s="67"/>
      <c r="G25" s="66"/>
      <c r="H25" s="66"/>
    </row>
    <row r="26" spans="1:8" ht="15.75" x14ac:dyDescent="0.25">
      <c r="A26" s="66" t="s">
        <v>26</v>
      </c>
      <c r="B26" s="66" t="s">
        <v>48</v>
      </c>
      <c r="C26" s="66" t="s">
        <v>51</v>
      </c>
      <c r="D26" s="66" t="s">
        <v>52</v>
      </c>
      <c r="E26" s="67">
        <v>38353</v>
      </c>
      <c r="F26" s="67"/>
      <c r="G26" s="66"/>
      <c r="H26" s="66"/>
    </row>
    <row r="27" spans="1:8" ht="15.75" x14ac:dyDescent="0.25">
      <c r="A27" s="66" t="s">
        <v>26</v>
      </c>
      <c r="B27" s="66" t="s">
        <v>53</v>
      </c>
      <c r="C27" s="66" t="s">
        <v>54</v>
      </c>
      <c r="D27" s="66" t="s">
        <v>55</v>
      </c>
      <c r="E27" s="67">
        <v>41671</v>
      </c>
      <c r="F27" s="67"/>
      <c r="G27" s="66"/>
      <c r="H27" s="66"/>
    </row>
    <row r="28" spans="1:8" ht="15.75" x14ac:dyDescent="0.25">
      <c r="A28" s="66" t="s">
        <v>26</v>
      </c>
      <c r="B28" s="66" t="s">
        <v>48</v>
      </c>
      <c r="C28" s="66" t="s">
        <v>51</v>
      </c>
      <c r="D28" s="66" t="s">
        <v>56</v>
      </c>
      <c r="E28" s="67">
        <v>38353</v>
      </c>
      <c r="F28" s="67"/>
      <c r="G28" s="66"/>
      <c r="H28" s="66"/>
    </row>
    <row r="29" spans="1:8" ht="15.75" x14ac:dyDescent="0.25">
      <c r="A29" s="66" t="s">
        <v>26</v>
      </c>
      <c r="B29" s="66" t="s">
        <v>48</v>
      </c>
      <c r="C29" s="66" t="s">
        <v>57</v>
      </c>
      <c r="D29" s="66" t="s">
        <v>58</v>
      </c>
      <c r="E29" s="67" t="s">
        <v>59</v>
      </c>
      <c r="F29" s="67"/>
      <c r="G29" s="66"/>
      <c r="H29" s="66"/>
    </row>
    <row r="30" spans="1:8" ht="15.75" x14ac:dyDescent="0.25">
      <c r="A30" s="66" t="s">
        <v>26</v>
      </c>
      <c r="B30" s="66" t="s">
        <v>48</v>
      </c>
      <c r="C30" s="66" t="s">
        <v>60</v>
      </c>
      <c r="D30" s="66" t="s">
        <v>61</v>
      </c>
      <c r="E30" s="67" t="s">
        <v>59</v>
      </c>
      <c r="F30" s="67"/>
      <c r="G30" s="66"/>
      <c r="H30" s="66"/>
    </row>
    <row r="31" spans="1:8" ht="15.75" x14ac:dyDescent="0.25">
      <c r="A31" s="66" t="s">
        <v>26</v>
      </c>
      <c r="B31" s="66" t="s">
        <v>48</v>
      </c>
      <c r="C31" s="66"/>
      <c r="D31" s="66">
        <v>1007433</v>
      </c>
      <c r="E31" s="67"/>
      <c r="F31" s="67"/>
      <c r="G31" s="66"/>
      <c r="H31" s="66"/>
    </row>
    <row r="32" spans="1:8" ht="15.75" x14ac:dyDescent="0.25">
      <c r="A32" s="66" t="s">
        <v>26</v>
      </c>
      <c r="B32" s="66" t="s">
        <v>48</v>
      </c>
      <c r="C32" s="66"/>
      <c r="D32" s="66">
        <v>1007438</v>
      </c>
      <c r="E32" s="67"/>
      <c r="F32" s="67"/>
      <c r="G32" s="66"/>
      <c r="H32" s="66"/>
    </row>
    <row r="33" spans="1:8" ht="15.75" x14ac:dyDescent="0.25">
      <c r="A33" s="66" t="s">
        <v>26</v>
      </c>
      <c r="B33" s="66" t="s">
        <v>48</v>
      </c>
      <c r="C33" s="66"/>
      <c r="D33" s="66">
        <v>1006255</v>
      </c>
      <c r="E33" s="67"/>
      <c r="F33" s="67"/>
      <c r="G33" s="66"/>
      <c r="H33" s="66"/>
    </row>
    <row r="34" spans="1:8" ht="15.75" x14ac:dyDescent="0.25">
      <c r="A34" s="66" t="s">
        <v>26</v>
      </c>
      <c r="B34" s="66" t="s">
        <v>40</v>
      </c>
      <c r="C34" s="66"/>
      <c r="D34" s="66" t="s">
        <v>62</v>
      </c>
      <c r="E34" s="67"/>
      <c r="F34" s="67"/>
      <c r="G34" s="66"/>
      <c r="H34" s="66"/>
    </row>
    <row r="35" spans="1:8" ht="15.75" x14ac:dyDescent="0.25">
      <c r="A35" s="66" t="s">
        <v>27</v>
      </c>
      <c r="B35" s="66" t="s">
        <v>48</v>
      </c>
      <c r="C35" s="66" t="s">
        <v>63</v>
      </c>
      <c r="D35" s="66" t="s">
        <v>64</v>
      </c>
      <c r="E35" s="67"/>
      <c r="F35" s="67"/>
      <c r="G35" s="66"/>
      <c r="H35" s="66"/>
    </row>
    <row r="36" spans="1:8" ht="15.75" x14ac:dyDescent="0.25">
      <c r="A36" s="66" t="s">
        <v>27</v>
      </c>
      <c r="B36" s="66" t="s">
        <v>65</v>
      </c>
      <c r="C36" s="66" t="s">
        <v>66</v>
      </c>
      <c r="D36" s="66" t="s">
        <v>67</v>
      </c>
      <c r="E36" s="67">
        <v>41671</v>
      </c>
      <c r="F36" s="67"/>
      <c r="G36" s="66"/>
      <c r="H36" s="66"/>
    </row>
    <row r="37" spans="1:8" ht="15.75" x14ac:dyDescent="0.25">
      <c r="A37" s="66" t="s">
        <v>68</v>
      </c>
      <c r="B37" s="66" t="s">
        <v>69</v>
      </c>
      <c r="C37" s="66"/>
      <c r="D37" s="66"/>
      <c r="E37" s="67">
        <v>40269</v>
      </c>
      <c r="F37" s="67"/>
      <c r="G37" s="66"/>
      <c r="H37" s="66"/>
    </row>
    <row r="38" spans="1:8" ht="15.75" x14ac:dyDescent="0.25">
      <c r="A38" s="66" t="s">
        <v>68</v>
      </c>
      <c r="B38" s="66" t="s">
        <v>69</v>
      </c>
      <c r="C38" s="66"/>
      <c r="D38" s="66"/>
      <c r="E38" s="67">
        <v>40269</v>
      </c>
      <c r="F38" s="67"/>
      <c r="G38" s="66"/>
      <c r="H38" s="66"/>
    </row>
    <row r="39" spans="1:8" ht="15.75" x14ac:dyDescent="0.25">
      <c r="A39" s="66" t="s">
        <v>70</v>
      </c>
      <c r="B39" s="66" t="s">
        <v>40</v>
      </c>
      <c r="C39" s="66" t="s">
        <v>71</v>
      </c>
      <c r="D39" s="66"/>
      <c r="E39" s="67">
        <v>44075</v>
      </c>
      <c r="F39" s="67"/>
      <c r="G39" s="66"/>
      <c r="H39" s="66"/>
    </row>
    <row r="40" spans="1:8" ht="15.75" x14ac:dyDescent="0.25">
      <c r="A40" s="66" t="s">
        <v>25</v>
      </c>
      <c r="B40" s="66" t="s">
        <v>40</v>
      </c>
      <c r="C40" s="66" t="s">
        <v>72</v>
      </c>
      <c r="D40" s="66">
        <v>213006597</v>
      </c>
      <c r="E40" s="68">
        <v>41671</v>
      </c>
      <c r="F40" s="68"/>
      <c r="G40" s="66"/>
      <c r="H40" s="66"/>
    </row>
    <row r="41" spans="1:8" ht="15.75" x14ac:dyDescent="0.25">
      <c r="A41" s="66" t="s">
        <v>25</v>
      </c>
      <c r="B41" s="66" t="s">
        <v>40</v>
      </c>
      <c r="C41" s="66" t="s">
        <v>72</v>
      </c>
      <c r="D41" s="66">
        <v>213006599</v>
      </c>
      <c r="E41" s="68">
        <v>41671</v>
      </c>
      <c r="F41" s="68"/>
      <c r="G41" s="66"/>
      <c r="H41" s="66"/>
    </row>
    <row r="42" spans="1:8" ht="15.75" x14ac:dyDescent="0.25">
      <c r="A42" s="66" t="s">
        <v>25</v>
      </c>
      <c r="B42" s="66" t="s">
        <v>40</v>
      </c>
      <c r="C42" s="66" t="s">
        <v>73</v>
      </c>
      <c r="D42" s="66">
        <v>211002472</v>
      </c>
      <c r="E42" s="68"/>
      <c r="F42" s="68"/>
      <c r="G42" s="66"/>
      <c r="H42" s="66"/>
    </row>
    <row r="43" spans="1:8" ht="15.75" x14ac:dyDescent="0.25">
      <c r="A43" s="66" t="s">
        <v>25</v>
      </c>
      <c r="B43" s="66" t="s">
        <v>40</v>
      </c>
      <c r="C43" s="66" t="s">
        <v>73</v>
      </c>
      <c r="D43" s="66">
        <v>211015858</v>
      </c>
      <c r="E43" s="68"/>
      <c r="F43" s="68"/>
      <c r="G43" s="66"/>
      <c r="H43" s="66"/>
    </row>
    <row r="44" spans="1:8" ht="15.75" x14ac:dyDescent="0.25">
      <c r="A44" s="66" t="s">
        <v>23</v>
      </c>
      <c r="B44" s="66" t="s">
        <v>40</v>
      </c>
      <c r="C44" s="66" t="s">
        <v>74</v>
      </c>
      <c r="D44" s="66">
        <v>213006711</v>
      </c>
      <c r="E44" s="68">
        <v>41487</v>
      </c>
      <c r="F44" s="68"/>
      <c r="G44" s="66"/>
      <c r="H44" s="66"/>
    </row>
    <row r="45" spans="1:8" ht="15.75" x14ac:dyDescent="0.25">
      <c r="A45" s="66" t="s">
        <v>23</v>
      </c>
      <c r="B45" s="66" t="s">
        <v>40</v>
      </c>
      <c r="C45" s="66" t="s">
        <v>74</v>
      </c>
      <c r="D45" s="66">
        <v>215019651</v>
      </c>
      <c r="E45" s="68"/>
      <c r="F45" s="68"/>
      <c r="G45" s="66"/>
      <c r="H45" s="66"/>
    </row>
    <row r="46" spans="1:8" ht="15.75" x14ac:dyDescent="0.25">
      <c r="A46" s="66" t="s">
        <v>23</v>
      </c>
      <c r="B46" s="66" t="s">
        <v>40</v>
      </c>
      <c r="C46" s="66" t="s">
        <v>74</v>
      </c>
      <c r="D46" s="66">
        <v>213009610</v>
      </c>
      <c r="E46" s="68">
        <v>41671</v>
      </c>
      <c r="F46" s="68"/>
      <c r="G46" s="66"/>
      <c r="H46" s="66"/>
    </row>
    <row r="47" spans="1:8" ht="15.75" x14ac:dyDescent="0.25">
      <c r="A47" s="66" t="s">
        <v>23</v>
      </c>
      <c r="B47" s="66" t="s">
        <v>40</v>
      </c>
      <c r="C47" s="66" t="s">
        <v>43</v>
      </c>
      <c r="D47" s="66">
        <v>211015774</v>
      </c>
      <c r="E47" s="68">
        <v>41456</v>
      </c>
      <c r="F47" s="68"/>
      <c r="G47" s="66"/>
      <c r="H47" s="66"/>
    </row>
    <row r="48" spans="1:8" ht="15.75" x14ac:dyDescent="0.25">
      <c r="A48" s="66" t="s">
        <v>23</v>
      </c>
      <c r="B48" s="66" t="s">
        <v>40</v>
      </c>
      <c r="C48" s="66" t="s">
        <v>42</v>
      </c>
      <c r="D48" s="66">
        <v>213007795</v>
      </c>
      <c r="E48" s="68">
        <v>41487</v>
      </c>
      <c r="F48" s="68"/>
      <c r="G48" s="66"/>
      <c r="H48" s="66"/>
    </row>
    <row r="49" spans="1:8" ht="15.75" x14ac:dyDescent="0.25">
      <c r="A49" s="66" t="s">
        <v>29</v>
      </c>
      <c r="B49" s="66" t="s">
        <v>40</v>
      </c>
      <c r="C49" s="66" t="s">
        <v>75</v>
      </c>
      <c r="D49" s="66">
        <v>213005315</v>
      </c>
      <c r="E49" s="68">
        <v>41671</v>
      </c>
      <c r="F49" s="68"/>
      <c r="G49" s="66"/>
      <c r="H49" s="66"/>
    </row>
    <row r="50" spans="1:8" ht="15.75" x14ac:dyDescent="0.25">
      <c r="A50" s="66" t="s">
        <v>29</v>
      </c>
      <c r="B50" s="66" t="s">
        <v>40</v>
      </c>
      <c r="C50" s="66" t="s">
        <v>75</v>
      </c>
      <c r="D50" s="66">
        <v>213004123</v>
      </c>
      <c r="E50" s="68">
        <v>41671</v>
      </c>
      <c r="F50" s="68"/>
      <c r="G50" s="66"/>
      <c r="H50" s="66"/>
    </row>
    <row r="51" spans="1:8" ht="15.75" x14ac:dyDescent="0.25">
      <c r="A51" s="66" t="s">
        <v>23</v>
      </c>
      <c r="B51" s="66" t="s">
        <v>40</v>
      </c>
      <c r="C51" s="66" t="s">
        <v>42</v>
      </c>
      <c r="D51" s="66">
        <v>213009721</v>
      </c>
      <c r="E51" s="68">
        <v>41671</v>
      </c>
      <c r="F51" s="68"/>
      <c r="G51" s="66"/>
      <c r="H51" s="66"/>
    </row>
    <row r="52" spans="1:8" ht="15.75" x14ac:dyDescent="0.25">
      <c r="A52" s="66" t="s">
        <v>23</v>
      </c>
      <c r="B52" s="66" t="s">
        <v>40</v>
      </c>
      <c r="C52" s="66" t="s">
        <v>42</v>
      </c>
      <c r="D52" s="66">
        <v>213009725</v>
      </c>
      <c r="E52" s="68">
        <v>41671</v>
      </c>
      <c r="F52" s="68"/>
      <c r="G52" s="66"/>
      <c r="H52" s="66"/>
    </row>
    <row r="53" spans="1:8" ht="15.75" x14ac:dyDescent="0.25">
      <c r="A53" s="66" t="s">
        <v>23</v>
      </c>
      <c r="B53" s="66" t="s">
        <v>40</v>
      </c>
      <c r="C53" s="66" t="s">
        <v>42</v>
      </c>
      <c r="D53" s="66">
        <v>213009724</v>
      </c>
      <c r="E53" s="68">
        <v>41671</v>
      </c>
      <c r="F53" s="68"/>
      <c r="G53" s="66"/>
      <c r="H53" s="66"/>
    </row>
    <row r="54" spans="1:8" ht="15.75" x14ac:dyDescent="0.25">
      <c r="A54" s="66" t="s">
        <v>23</v>
      </c>
      <c r="B54" s="66" t="s">
        <v>40</v>
      </c>
      <c r="C54" s="66" t="s">
        <v>74</v>
      </c>
      <c r="D54" s="66">
        <v>215003353</v>
      </c>
      <c r="E54" s="68">
        <v>41671</v>
      </c>
      <c r="F54" s="68"/>
      <c r="G54" s="66"/>
      <c r="H54" s="66"/>
    </row>
    <row r="55" spans="1:8" ht="15.75" x14ac:dyDescent="0.25">
      <c r="A55" s="66" t="s">
        <v>23</v>
      </c>
      <c r="B55" s="66" t="s">
        <v>40</v>
      </c>
      <c r="C55" s="66" t="s">
        <v>74</v>
      </c>
      <c r="D55" s="66">
        <v>213008075</v>
      </c>
      <c r="E55" s="68">
        <v>41671</v>
      </c>
      <c r="F55" s="68"/>
      <c r="G55" s="66"/>
      <c r="H55" s="66"/>
    </row>
    <row r="56" spans="1:8" ht="15.75" x14ac:dyDescent="0.25">
      <c r="A56" s="66" t="s">
        <v>23</v>
      </c>
      <c r="B56" s="66" t="s">
        <v>40</v>
      </c>
      <c r="C56" s="66" t="s">
        <v>74</v>
      </c>
      <c r="D56" s="66">
        <v>213009601</v>
      </c>
      <c r="E56" s="68">
        <v>41671</v>
      </c>
      <c r="F56" s="68"/>
      <c r="G56" s="66"/>
      <c r="H56" s="66"/>
    </row>
    <row r="57" spans="1:8" ht="15.75" x14ac:dyDescent="0.25">
      <c r="A57" s="66" t="s">
        <v>23</v>
      </c>
      <c r="B57" s="66" t="s">
        <v>40</v>
      </c>
      <c r="C57" s="66" t="s">
        <v>42</v>
      </c>
      <c r="D57" s="66">
        <v>213008065</v>
      </c>
      <c r="E57" s="68">
        <v>41671</v>
      </c>
      <c r="F57" s="68"/>
      <c r="G57" s="66"/>
      <c r="H57" s="66"/>
    </row>
    <row r="58" spans="1:8" ht="15.75" x14ac:dyDescent="0.25">
      <c r="A58" s="66" t="s">
        <v>23</v>
      </c>
      <c r="B58" s="66" t="s">
        <v>40</v>
      </c>
      <c r="C58" s="66" t="s">
        <v>74</v>
      </c>
      <c r="D58" s="66">
        <v>2130110070</v>
      </c>
      <c r="E58" s="68">
        <v>41671</v>
      </c>
      <c r="F58" s="68"/>
      <c r="G58" s="66"/>
      <c r="H58" s="66"/>
    </row>
    <row r="59" spans="1:8" ht="15.75" x14ac:dyDescent="0.25">
      <c r="A59" s="66" t="s">
        <v>29</v>
      </c>
      <c r="B59" s="66" t="s">
        <v>40</v>
      </c>
      <c r="C59" s="66" t="s">
        <v>76</v>
      </c>
      <c r="D59" s="66">
        <v>217012408</v>
      </c>
      <c r="E59" s="68">
        <v>41671</v>
      </c>
      <c r="F59" s="68"/>
      <c r="G59" s="66"/>
      <c r="H59" s="66"/>
    </row>
    <row r="60" spans="1:8" ht="15.75" x14ac:dyDescent="0.25">
      <c r="A60" s="66" t="s">
        <v>23</v>
      </c>
      <c r="B60" s="66" t="s">
        <v>77</v>
      </c>
      <c r="C60" s="66" t="s">
        <v>78</v>
      </c>
      <c r="D60" s="66" t="s">
        <v>79</v>
      </c>
      <c r="E60" s="68" t="s">
        <v>80</v>
      </c>
      <c r="F60" s="68"/>
      <c r="G60" s="66"/>
      <c r="H60" s="66"/>
    </row>
    <row r="61" spans="1:8" ht="15.75" x14ac:dyDescent="0.25">
      <c r="A61" s="66" t="s">
        <v>25</v>
      </c>
      <c r="B61" s="66" t="s">
        <v>40</v>
      </c>
      <c r="C61" s="66" t="s">
        <v>81</v>
      </c>
      <c r="D61" s="66">
        <v>213009846</v>
      </c>
      <c r="E61" s="68">
        <v>41671</v>
      </c>
      <c r="F61" s="68"/>
      <c r="G61" s="66"/>
      <c r="H61" s="66"/>
    </row>
    <row r="62" spans="1:8" ht="15.75" x14ac:dyDescent="0.25">
      <c r="A62" s="66" t="s">
        <v>25</v>
      </c>
      <c r="B62" s="66" t="s">
        <v>40</v>
      </c>
      <c r="C62" s="66" t="s">
        <v>81</v>
      </c>
      <c r="D62" s="66">
        <v>213006601</v>
      </c>
      <c r="E62" s="68">
        <v>41671</v>
      </c>
      <c r="F62" s="68"/>
      <c r="G62" s="66"/>
      <c r="H62" s="66"/>
    </row>
    <row r="63" spans="1:8" ht="15.75" x14ac:dyDescent="0.25">
      <c r="A63" s="66" t="s">
        <v>25</v>
      </c>
      <c r="B63" s="66" t="s">
        <v>40</v>
      </c>
      <c r="C63" s="66" t="s">
        <v>81</v>
      </c>
      <c r="D63" s="66">
        <v>213007174</v>
      </c>
      <c r="E63" s="68">
        <v>41671</v>
      </c>
      <c r="F63" s="68"/>
      <c r="G63" s="66"/>
      <c r="H63" s="66"/>
    </row>
    <row r="64" spans="1:8" ht="15.75" x14ac:dyDescent="0.25">
      <c r="A64" s="66" t="s">
        <v>25</v>
      </c>
      <c r="B64" s="66" t="s">
        <v>40</v>
      </c>
      <c r="C64" s="66" t="s">
        <v>81</v>
      </c>
      <c r="D64" s="66">
        <v>213007177</v>
      </c>
      <c r="E64" s="68">
        <v>41671</v>
      </c>
      <c r="F64" s="68"/>
      <c r="G64" s="66"/>
      <c r="H64" s="66"/>
    </row>
    <row r="65" spans="1:8" ht="15.75" x14ac:dyDescent="0.25">
      <c r="A65" s="66" t="s">
        <v>25</v>
      </c>
      <c r="B65" s="66" t="s">
        <v>40</v>
      </c>
      <c r="C65" s="66" t="s">
        <v>81</v>
      </c>
      <c r="D65" s="66">
        <v>213006600</v>
      </c>
      <c r="E65" s="68">
        <v>41671</v>
      </c>
      <c r="F65" s="68"/>
      <c r="G65" s="66"/>
      <c r="H65" s="66"/>
    </row>
    <row r="66" spans="1:8" ht="15.75" x14ac:dyDescent="0.25">
      <c r="A66" s="66" t="s">
        <v>25</v>
      </c>
      <c r="B66" s="66" t="s">
        <v>40</v>
      </c>
      <c r="C66" s="66" t="s">
        <v>81</v>
      </c>
      <c r="D66" s="66">
        <v>213006604</v>
      </c>
      <c r="E66" s="68">
        <v>41671</v>
      </c>
      <c r="F66" s="68"/>
      <c r="G66" s="66"/>
      <c r="H66" s="66"/>
    </row>
    <row r="67" spans="1:8" ht="15.75" x14ac:dyDescent="0.25">
      <c r="A67" s="66" t="s">
        <v>25</v>
      </c>
      <c r="B67" s="66" t="s">
        <v>40</v>
      </c>
      <c r="C67" s="66" t="s">
        <v>81</v>
      </c>
      <c r="D67" s="66">
        <v>213006603</v>
      </c>
      <c r="E67" s="68">
        <v>41671</v>
      </c>
      <c r="F67" s="68"/>
      <c r="G67" s="66"/>
      <c r="H67" s="66"/>
    </row>
    <row r="68" spans="1:8" ht="15.75" x14ac:dyDescent="0.25">
      <c r="A68" s="66" t="s">
        <v>26</v>
      </c>
      <c r="B68" s="66" t="s">
        <v>53</v>
      </c>
      <c r="C68" s="66" t="s">
        <v>54</v>
      </c>
      <c r="D68" s="66" t="s">
        <v>82</v>
      </c>
      <c r="E68" s="68">
        <v>41671</v>
      </c>
      <c r="F68" s="68"/>
      <c r="G68" s="66"/>
      <c r="H68" s="66"/>
    </row>
    <row r="69" spans="1:8" ht="15.75" x14ac:dyDescent="0.25">
      <c r="A69" s="66" t="s">
        <v>27</v>
      </c>
      <c r="B69" s="66" t="s">
        <v>53</v>
      </c>
      <c r="C69" s="66" t="s">
        <v>83</v>
      </c>
      <c r="D69" s="66" t="s">
        <v>84</v>
      </c>
      <c r="E69" s="68">
        <v>41671</v>
      </c>
      <c r="F69" s="68"/>
      <c r="G69" s="66"/>
      <c r="H69" s="66"/>
    </row>
    <row r="70" spans="1:8" ht="15.75" x14ac:dyDescent="0.25">
      <c r="A70" s="73" t="s">
        <v>25</v>
      </c>
      <c r="B70" s="73" t="s">
        <v>85</v>
      </c>
      <c r="C70" s="73" t="s">
        <v>86</v>
      </c>
      <c r="D70" s="73" t="s">
        <v>87</v>
      </c>
      <c r="E70" s="74">
        <v>41671</v>
      </c>
      <c r="F70" s="74"/>
      <c r="G70" s="73"/>
      <c r="H70" s="73"/>
    </row>
    <row r="71" spans="1:8" x14ac:dyDescent="0.25">
      <c r="A71" s="66" t="s">
        <v>91</v>
      </c>
      <c r="B71" s="75" t="s">
        <v>94</v>
      </c>
      <c r="C71" s="66" t="s">
        <v>95</v>
      </c>
      <c r="D71" s="66">
        <v>10000748952</v>
      </c>
      <c r="E71" s="76"/>
      <c r="F71" s="77"/>
      <c r="G71" s="66"/>
      <c r="H71" s="66"/>
    </row>
    <row r="72" spans="1:8" x14ac:dyDescent="0.25">
      <c r="A72" s="66" t="s">
        <v>91</v>
      </c>
      <c r="B72" s="75" t="s">
        <v>94</v>
      </c>
      <c r="C72" s="66" t="s">
        <v>95</v>
      </c>
      <c r="D72" s="66">
        <v>1000757602</v>
      </c>
      <c r="E72" s="78">
        <v>41671</v>
      </c>
      <c r="F72" s="77"/>
      <c r="G72" s="66"/>
      <c r="H72" s="66"/>
    </row>
    <row r="73" spans="1:8" x14ac:dyDescent="0.25">
      <c r="A73" s="66" t="s">
        <v>91</v>
      </c>
      <c r="B73" s="75" t="s">
        <v>94</v>
      </c>
      <c r="C73" s="66" t="s">
        <v>95</v>
      </c>
      <c r="D73" s="66">
        <v>1000757597</v>
      </c>
      <c r="E73" s="78">
        <v>41671</v>
      </c>
      <c r="F73" s="77"/>
      <c r="G73" s="66"/>
      <c r="H73" s="66"/>
    </row>
    <row r="74" spans="1:8" x14ac:dyDescent="0.25">
      <c r="A74" s="66" t="s">
        <v>91</v>
      </c>
      <c r="B74" s="75" t="s">
        <v>94</v>
      </c>
      <c r="C74" s="66" t="s">
        <v>95</v>
      </c>
      <c r="D74" s="66">
        <v>1000757584</v>
      </c>
      <c r="E74" s="78">
        <v>41671</v>
      </c>
      <c r="F74" s="77"/>
      <c r="G74" s="66"/>
      <c r="H74" s="66"/>
    </row>
    <row r="75" spans="1:8" x14ac:dyDescent="0.25">
      <c r="A75" s="66" t="s">
        <v>91</v>
      </c>
      <c r="B75" s="75" t="s">
        <v>94</v>
      </c>
      <c r="C75" s="66" t="s">
        <v>95</v>
      </c>
      <c r="D75" s="66">
        <v>1000717696</v>
      </c>
      <c r="E75" s="78">
        <v>41091</v>
      </c>
      <c r="F75" s="77"/>
      <c r="G75" s="66"/>
      <c r="H75" s="66"/>
    </row>
    <row r="76" spans="1:8" x14ac:dyDescent="0.25">
      <c r="A76" s="66" t="s">
        <v>91</v>
      </c>
      <c r="B76" s="75" t="s">
        <v>94</v>
      </c>
      <c r="C76" s="66" t="s">
        <v>95</v>
      </c>
      <c r="D76" s="66">
        <v>1000757582</v>
      </c>
      <c r="E76" s="78">
        <v>41671</v>
      </c>
      <c r="F76" s="77"/>
      <c r="G76" s="66"/>
      <c r="H76" s="66"/>
    </row>
    <row r="77" spans="1:8" x14ac:dyDescent="0.25">
      <c r="A77" s="66" t="s">
        <v>91</v>
      </c>
      <c r="B77" s="75" t="s">
        <v>94</v>
      </c>
      <c r="C77" s="66" t="s">
        <v>95</v>
      </c>
      <c r="D77" s="66">
        <v>1000748952</v>
      </c>
      <c r="E77" s="78"/>
      <c r="F77" s="77"/>
      <c r="G77" s="66"/>
      <c r="H77" s="66"/>
    </row>
    <row r="78" spans="1:8" x14ac:dyDescent="0.25">
      <c r="A78" s="66" t="s">
        <v>91</v>
      </c>
      <c r="B78" s="75" t="s">
        <v>94</v>
      </c>
      <c r="C78" s="66" t="s">
        <v>95</v>
      </c>
      <c r="D78" s="66">
        <v>1000717699</v>
      </c>
      <c r="E78" s="78">
        <v>41091</v>
      </c>
      <c r="F78" s="77"/>
      <c r="G78" s="66"/>
      <c r="H78" s="66"/>
    </row>
    <row r="79" spans="1:8" x14ac:dyDescent="0.25">
      <c r="A79" s="66" t="s">
        <v>91</v>
      </c>
      <c r="B79" s="75" t="s">
        <v>94</v>
      </c>
      <c r="C79" s="66" t="s">
        <v>95</v>
      </c>
      <c r="D79" s="66">
        <v>1000719539</v>
      </c>
      <c r="E79" s="78"/>
      <c r="F79" s="77"/>
      <c r="G79" s="66"/>
      <c r="H79" s="66"/>
    </row>
    <row r="80" spans="1:8" x14ac:dyDescent="0.25">
      <c r="A80" s="66" t="s">
        <v>91</v>
      </c>
      <c r="B80" s="75" t="s">
        <v>94</v>
      </c>
      <c r="C80" s="66" t="s">
        <v>95</v>
      </c>
      <c r="D80" s="66">
        <v>10000804550</v>
      </c>
      <c r="E80" s="78"/>
      <c r="F80" s="77"/>
      <c r="G80" s="66"/>
      <c r="H80" s="66"/>
    </row>
    <row r="81" spans="1:8" x14ac:dyDescent="0.25">
      <c r="A81" s="66" t="s">
        <v>91</v>
      </c>
      <c r="B81" s="75" t="s">
        <v>94</v>
      </c>
      <c r="C81" s="66" t="s">
        <v>96</v>
      </c>
      <c r="D81" s="66"/>
      <c r="E81" s="78"/>
      <c r="F81" s="77"/>
      <c r="G81" s="66"/>
      <c r="H81" s="66"/>
    </row>
    <row r="82" spans="1:8" x14ac:dyDescent="0.25">
      <c r="A82" s="66" t="s">
        <v>91</v>
      </c>
      <c r="B82" s="75" t="s">
        <v>94</v>
      </c>
      <c r="C82" s="66" t="s">
        <v>96</v>
      </c>
      <c r="D82" s="66"/>
      <c r="E82" s="78"/>
      <c r="F82" s="77"/>
      <c r="G82" s="66"/>
      <c r="H82" s="66"/>
    </row>
    <row r="83" spans="1:8" x14ac:dyDescent="0.25">
      <c r="A83" s="66" t="s">
        <v>91</v>
      </c>
      <c r="B83" s="75" t="s">
        <v>94</v>
      </c>
      <c r="C83" s="66" t="s">
        <v>95</v>
      </c>
      <c r="D83" s="66">
        <v>1000792124</v>
      </c>
      <c r="E83" s="78"/>
      <c r="F83" s="77"/>
      <c r="G83" s="66"/>
      <c r="H83" s="66"/>
    </row>
    <row r="84" spans="1:8" x14ac:dyDescent="0.25">
      <c r="A84" s="66" t="s">
        <v>92</v>
      </c>
      <c r="B84" s="75" t="s">
        <v>94</v>
      </c>
      <c r="C84" s="66" t="s">
        <v>97</v>
      </c>
      <c r="D84" s="66" t="s">
        <v>102</v>
      </c>
      <c r="E84" s="78">
        <v>42685</v>
      </c>
      <c r="F84" s="77"/>
      <c r="G84" s="66"/>
      <c r="H84" s="66"/>
    </row>
    <row r="85" spans="1:8" x14ac:dyDescent="0.25">
      <c r="A85" s="66" t="s">
        <v>92</v>
      </c>
      <c r="B85" s="75" t="s">
        <v>94</v>
      </c>
      <c r="C85" s="66" t="s">
        <v>97</v>
      </c>
      <c r="D85" s="66" t="s">
        <v>103</v>
      </c>
      <c r="E85" s="78"/>
      <c r="F85" s="77"/>
      <c r="G85" s="66"/>
      <c r="H85" s="66"/>
    </row>
    <row r="86" spans="1:8" x14ac:dyDescent="0.25">
      <c r="A86" s="66" t="s">
        <v>92</v>
      </c>
      <c r="B86" s="75" t="s">
        <v>94</v>
      </c>
      <c r="C86" s="66" t="s">
        <v>97</v>
      </c>
      <c r="D86" s="66" t="s">
        <v>104</v>
      </c>
      <c r="E86" s="78">
        <v>44105</v>
      </c>
      <c r="F86" s="77"/>
      <c r="G86" s="66"/>
      <c r="H86" s="66"/>
    </row>
    <row r="87" spans="1:8" x14ac:dyDescent="0.25">
      <c r="A87" s="66" t="s">
        <v>92</v>
      </c>
      <c r="B87" s="75" t="s">
        <v>94</v>
      </c>
      <c r="C87" s="66" t="s">
        <v>97</v>
      </c>
      <c r="D87" s="66" t="s">
        <v>105</v>
      </c>
      <c r="E87" s="78">
        <v>44105</v>
      </c>
      <c r="F87" s="77"/>
      <c r="G87" s="66"/>
      <c r="H87" s="66"/>
    </row>
    <row r="88" spans="1:8" x14ac:dyDescent="0.25">
      <c r="A88" s="66" t="s">
        <v>92</v>
      </c>
      <c r="B88" s="75" t="s">
        <v>94</v>
      </c>
      <c r="C88" s="66" t="s">
        <v>97</v>
      </c>
      <c r="D88" s="66" t="s">
        <v>106</v>
      </c>
      <c r="E88" s="78">
        <v>42685</v>
      </c>
      <c r="F88" s="77"/>
      <c r="G88" s="66"/>
      <c r="H88" s="66"/>
    </row>
    <row r="89" spans="1:8" ht="15.75" x14ac:dyDescent="0.25">
      <c r="A89" s="66" t="s">
        <v>93</v>
      </c>
      <c r="B89" s="75" t="s">
        <v>94</v>
      </c>
      <c r="C89" s="66" t="s">
        <v>98</v>
      </c>
      <c r="D89" s="66" t="s">
        <v>107</v>
      </c>
      <c r="E89" s="71">
        <v>42768</v>
      </c>
      <c r="F89" s="77"/>
      <c r="G89" s="66"/>
      <c r="H89" s="66"/>
    </row>
    <row r="90" spans="1:8" x14ac:dyDescent="0.25">
      <c r="A90" s="66" t="s">
        <v>92</v>
      </c>
      <c r="B90" s="75" t="s">
        <v>94</v>
      </c>
      <c r="C90" s="66" t="s">
        <v>97</v>
      </c>
      <c r="D90" s="66" t="s">
        <v>108</v>
      </c>
      <c r="E90" s="78">
        <v>42685</v>
      </c>
      <c r="F90" s="77"/>
      <c r="G90" s="66"/>
      <c r="H90" s="66"/>
    </row>
    <row r="91" spans="1:8" ht="15.75" x14ac:dyDescent="0.25">
      <c r="A91" s="66" t="s">
        <v>93</v>
      </c>
      <c r="B91" s="75" t="s">
        <v>94</v>
      </c>
      <c r="C91" s="66" t="s">
        <v>98</v>
      </c>
      <c r="D91" s="66" t="s">
        <v>109</v>
      </c>
      <c r="E91" s="71">
        <v>42767</v>
      </c>
      <c r="F91" s="77"/>
      <c r="G91" s="66"/>
      <c r="H91" s="66"/>
    </row>
    <row r="92" spans="1:8" ht="15.75" x14ac:dyDescent="0.25">
      <c r="A92" s="66" t="s">
        <v>91</v>
      </c>
      <c r="B92" s="75" t="s">
        <v>94</v>
      </c>
      <c r="C92" s="66" t="s">
        <v>99</v>
      </c>
      <c r="D92" s="66"/>
      <c r="E92" s="71">
        <v>44368</v>
      </c>
      <c r="F92" s="77"/>
      <c r="G92" s="66"/>
      <c r="H92" s="66"/>
    </row>
    <row r="93" spans="1:8" ht="15.75" x14ac:dyDescent="0.25">
      <c r="A93" s="66" t="s">
        <v>91</v>
      </c>
      <c r="B93" s="75" t="s">
        <v>94</v>
      </c>
      <c r="C93" s="66" t="s">
        <v>99</v>
      </c>
      <c r="D93" s="66"/>
      <c r="E93" s="71">
        <v>44371</v>
      </c>
      <c r="F93" s="77"/>
      <c r="G93" s="66"/>
      <c r="H93" s="66"/>
    </row>
    <row r="94" spans="1:8" ht="15.75" x14ac:dyDescent="0.25">
      <c r="A94" s="66" t="s">
        <v>91</v>
      </c>
      <c r="B94" s="75" t="s">
        <v>94</v>
      </c>
      <c r="C94" s="66" t="s">
        <v>99</v>
      </c>
      <c r="D94" s="66"/>
      <c r="E94" s="71">
        <v>44075</v>
      </c>
      <c r="F94" s="77"/>
      <c r="G94" s="66"/>
      <c r="H94" s="66"/>
    </row>
    <row r="95" spans="1:8" ht="15.75" x14ac:dyDescent="0.25">
      <c r="A95" s="66" t="s">
        <v>91</v>
      </c>
      <c r="B95" s="75" t="s">
        <v>94</v>
      </c>
      <c r="C95" s="66" t="s">
        <v>99</v>
      </c>
      <c r="D95" s="66">
        <v>3403</v>
      </c>
      <c r="E95" s="71">
        <v>44075</v>
      </c>
      <c r="F95" s="77"/>
      <c r="G95" s="66"/>
      <c r="H95" s="66"/>
    </row>
    <row r="96" spans="1:8" ht="15.75" x14ac:dyDescent="0.25">
      <c r="A96" s="66" t="s">
        <v>91</v>
      </c>
      <c r="B96" s="75" t="s">
        <v>94</v>
      </c>
      <c r="C96" s="66" t="s">
        <v>99</v>
      </c>
      <c r="D96" s="66">
        <v>3498</v>
      </c>
      <c r="E96" s="68">
        <v>44105</v>
      </c>
      <c r="F96" s="77"/>
      <c r="G96" s="66"/>
      <c r="H96" s="66"/>
    </row>
    <row r="97" spans="1:8" ht="15.75" x14ac:dyDescent="0.25">
      <c r="A97" s="66" t="s">
        <v>91</v>
      </c>
      <c r="B97" s="75" t="s">
        <v>94</v>
      </c>
      <c r="C97" s="66" t="s">
        <v>99</v>
      </c>
      <c r="D97" s="66">
        <v>3500</v>
      </c>
      <c r="E97" s="71">
        <v>44105</v>
      </c>
      <c r="F97" s="77"/>
      <c r="G97" s="66"/>
      <c r="H97" s="66"/>
    </row>
    <row r="98" spans="1:8" ht="15.75" x14ac:dyDescent="0.25">
      <c r="A98" s="66" t="s">
        <v>91</v>
      </c>
      <c r="B98" s="75" t="s">
        <v>94</v>
      </c>
      <c r="C98" s="66" t="s">
        <v>95</v>
      </c>
      <c r="D98" s="66">
        <v>1000757592</v>
      </c>
      <c r="E98" s="71">
        <v>41671</v>
      </c>
      <c r="F98" s="77"/>
      <c r="G98" s="66"/>
      <c r="H98" s="66"/>
    </row>
    <row r="99" spans="1:8" ht="15.75" x14ac:dyDescent="0.25">
      <c r="A99" s="66" t="s">
        <v>91</v>
      </c>
      <c r="B99" s="75" t="s">
        <v>94</v>
      </c>
      <c r="C99" s="66" t="s">
        <v>100</v>
      </c>
      <c r="D99" s="66">
        <v>1000757579</v>
      </c>
      <c r="E99" s="71">
        <v>41671</v>
      </c>
      <c r="F99" s="77"/>
      <c r="G99" s="66"/>
      <c r="H99" s="66"/>
    </row>
    <row r="100" spans="1:8" ht="15.75" x14ac:dyDescent="0.25">
      <c r="A100" s="66" t="s">
        <v>91</v>
      </c>
      <c r="B100" s="75" t="s">
        <v>94</v>
      </c>
      <c r="C100" s="66" t="s">
        <v>100</v>
      </c>
      <c r="D100" s="66">
        <v>1000757599</v>
      </c>
      <c r="E100" s="71">
        <v>41671</v>
      </c>
      <c r="F100" s="77"/>
      <c r="G100" s="66"/>
      <c r="H100" s="66"/>
    </row>
    <row r="101" spans="1:8" ht="15.75" x14ac:dyDescent="0.25">
      <c r="A101" s="66" t="s">
        <v>91</v>
      </c>
      <c r="B101" s="75" t="s">
        <v>94</v>
      </c>
      <c r="C101" s="66" t="s">
        <v>100</v>
      </c>
      <c r="D101" s="66">
        <v>1000757583</v>
      </c>
      <c r="E101" s="71">
        <v>41671</v>
      </c>
      <c r="F101" s="77"/>
      <c r="G101" s="66"/>
      <c r="H101" s="66"/>
    </row>
    <row r="102" spans="1:8" ht="15.75" x14ac:dyDescent="0.25">
      <c r="A102" s="66" t="s">
        <v>91</v>
      </c>
      <c r="B102" s="75" t="s">
        <v>94</v>
      </c>
      <c r="C102" s="66" t="s">
        <v>100</v>
      </c>
      <c r="D102" s="66">
        <v>1000757580</v>
      </c>
      <c r="E102" s="71">
        <v>41671</v>
      </c>
      <c r="F102" s="77"/>
      <c r="G102" s="66"/>
      <c r="H102" s="66"/>
    </row>
    <row r="103" spans="1:8" ht="15.75" x14ac:dyDescent="0.25">
      <c r="A103" s="66" t="s">
        <v>91</v>
      </c>
      <c r="B103" s="75" t="s">
        <v>94</v>
      </c>
      <c r="C103" s="66" t="s">
        <v>100</v>
      </c>
      <c r="D103" s="66">
        <v>1000757581</v>
      </c>
      <c r="E103" s="71">
        <v>41671</v>
      </c>
      <c r="F103" s="77"/>
      <c r="G103" s="66"/>
      <c r="H103" s="66"/>
    </row>
    <row r="104" spans="1:8" ht="15.75" x14ac:dyDescent="0.25">
      <c r="A104" s="66" t="s">
        <v>91</v>
      </c>
      <c r="B104" s="75" t="s">
        <v>94</v>
      </c>
      <c r="C104" s="66" t="s">
        <v>100</v>
      </c>
      <c r="D104" s="66">
        <v>1000757585</v>
      </c>
      <c r="E104" s="68">
        <v>41671</v>
      </c>
      <c r="F104" s="77"/>
      <c r="G104" s="66"/>
      <c r="H104" s="66"/>
    </row>
    <row r="105" spans="1:8" ht="15.75" x14ac:dyDescent="0.25">
      <c r="A105" s="66" t="s">
        <v>91</v>
      </c>
      <c r="B105" s="75" t="s">
        <v>94</v>
      </c>
      <c r="C105" s="66" t="s">
        <v>100</v>
      </c>
      <c r="D105" s="66">
        <v>1000757593</v>
      </c>
      <c r="E105" s="71">
        <v>41671</v>
      </c>
      <c r="F105" s="77"/>
      <c r="G105" s="66"/>
      <c r="H105" s="66"/>
    </row>
    <row r="106" spans="1:8" ht="15.75" x14ac:dyDescent="0.25">
      <c r="A106" s="66" t="s">
        <v>91</v>
      </c>
      <c r="B106" s="75" t="s">
        <v>94</v>
      </c>
      <c r="C106" s="66" t="s">
        <v>100</v>
      </c>
      <c r="D106" s="66">
        <v>1000758078</v>
      </c>
      <c r="E106" s="71">
        <v>41671</v>
      </c>
      <c r="F106" s="77"/>
      <c r="G106" s="66"/>
      <c r="H106" s="66"/>
    </row>
    <row r="107" spans="1:8" ht="15.75" x14ac:dyDescent="0.25">
      <c r="A107" s="66" t="s">
        <v>91</v>
      </c>
      <c r="B107" s="75" t="s">
        <v>94</v>
      </c>
      <c r="C107" s="66" t="s">
        <v>100</v>
      </c>
      <c r="D107" s="66">
        <v>1000758091</v>
      </c>
      <c r="E107" s="71">
        <v>41671</v>
      </c>
      <c r="F107" s="77"/>
      <c r="G107" s="66"/>
      <c r="H107" s="66"/>
    </row>
    <row r="108" spans="1:8" ht="15.75" x14ac:dyDescent="0.25">
      <c r="A108" s="66" t="s">
        <v>91</v>
      </c>
      <c r="B108" s="75" t="s">
        <v>94</v>
      </c>
      <c r="C108" s="66" t="s">
        <v>100</v>
      </c>
      <c r="D108" s="66">
        <v>1000757591</v>
      </c>
      <c r="E108" s="71">
        <v>41671</v>
      </c>
      <c r="F108" s="77"/>
      <c r="G108" s="66"/>
      <c r="H108" s="66"/>
    </row>
    <row r="109" spans="1:8" ht="15.75" x14ac:dyDescent="0.25">
      <c r="A109" s="66" t="s">
        <v>91</v>
      </c>
      <c r="B109" s="75" t="s">
        <v>94</v>
      </c>
      <c r="C109" s="66" t="s">
        <v>100</v>
      </c>
      <c r="D109" s="66">
        <v>1000758076</v>
      </c>
      <c r="E109" s="71">
        <v>41671</v>
      </c>
      <c r="F109" s="77"/>
      <c r="G109" s="66"/>
      <c r="H109" s="66"/>
    </row>
    <row r="110" spans="1:8" ht="15.75" x14ac:dyDescent="0.25">
      <c r="A110" s="66" t="s">
        <v>91</v>
      </c>
      <c r="B110" s="75" t="s">
        <v>94</v>
      </c>
      <c r="C110" s="66" t="s">
        <v>100</v>
      </c>
      <c r="D110" s="66">
        <v>100074839</v>
      </c>
      <c r="E110" s="71">
        <v>41671</v>
      </c>
      <c r="F110" s="77"/>
      <c r="G110" s="66"/>
      <c r="H110" s="66"/>
    </row>
    <row r="111" spans="1:8" ht="15.75" x14ac:dyDescent="0.25">
      <c r="A111" s="66" t="s">
        <v>91</v>
      </c>
      <c r="B111" s="75" t="s">
        <v>94</v>
      </c>
      <c r="C111" s="66" t="s">
        <v>100</v>
      </c>
      <c r="D111" s="66">
        <v>100074837</v>
      </c>
      <c r="E111" s="71">
        <v>41671</v>
      </c>
      <c r="F111" s="77"/>
      <c r="G111" s="66"/>
      <c r="H111" s="66"/>
    </row>
    <row r="112" spans="1:8" ht="15.75" x14ac:dyDescent="0.25">
      <c r="A112" s="66" t="s">
        <v>91</v>
      </c>
      <c r="B112" s="75" t="s">
        <v>94</v>
      </c>
      <c r="C112" s="66" t="s">
        <v>100</v>
      </c>
      <c r="D112" s="66">
        <v>1000757586</v>
      </c>
      <c r="E112" s="71">
        <v>41671</v>
      </c>
      <c r="F112" s="77"/>
      <c r="G112" s="66"/>
      <c r="H112" s="66"/>
    </row>
    <row r="113" spans="1:8" ht="15.75" x14ac:dyDescent="0.25">
      <c r="A113" s="66" t="s">
        <v>91</v>
      </c>
      <c r="B113" s="75" t="s">
        <v>94</v>
      </c>
      <c r="C113" s="66" t="s">
        <v>100</v>
      </c>
      <c r="D113" s="66">
        <v>1000757590</v>
      </c>
      <c r="E113" s="71">
        <v>41671</v>
      </c>
      <c r="F113" s="77"/>
      <c r="G113" s="66"/>
      <c r="H113" s="66"/>
    </row>
    <row r="114" spans="1:8" ht="15.75" x14ac:dyDescent="0.25">
      <c r="A114" s="66" t="s">
        <v>91</v>
      </c>
      <c r="B114" s="75" t="s">
        <v>94</v>
      </c>
      <c r="C114" s="66" t="s">
        <v>100</v>
      </c>
      <c r="D114" s="66">
        <v>1000757587</v>
      </c>
      <c r="E114" s="71">
        <v>41671</v>
      </c>
      <c r="F114" s="77"/>
      <c r="G114" s="66"/>
      <c r="H114" s="66"/>
    </row>
    <row r="115" spans="1:8" ht="15.75" x14ac:dyDescent="0.25">
      <c r="A115" s="66" t="s">
        <v>91</v>
      </c>
      <c r="B115" s="75" t="s">
        <v>94</v>
      </c>
      <c r="C115" s="66" t="s">
        <v>100</v>
      </c>
      <c r="D115" s="66">
        <v>1000757603</v>
      </c>
      <c r="E115" s="71">
        <v>41671</v>
      </c>
      <c r="F115" s="77"/>
      <c r="G115" s="66"/>
      <c r="H115" s="66"/>
    </row>
    <row r="116" spans="1:8" ht="15.75" x14ac:dyDescent="0.25">
      <c r="A116" s="66" t="s">
        <v>91</v>
      </c>
      <c r="B116" s="75" t="s">
        <v>94</v>
      </c>
      <c r="C116" s="66" t="s">
        <v>100</v>
      </c>
      <c r="D116" s="66">
        <v>1000758077</v>
      </c>
      <c r="E116" s="71">
        <v>41671</v>
      </c>
      <c r="F116" s="77"/>
      <c r="G116" s="66"/>
      <c r="H116" s="66"/>
    </row>
    <row r="117" spans="1:8" ht="15.75" x14ac:dyDescent="0.25">
      <c r="A117" s="66" t="s">
        <v>91</v>
      </c>
      <c r="B117" s="75" t="s">
        <v>94</v>
      </c>
      <c r="C117" s="66" t="s">
        <v>100</v>
      </c>
      <c r="D117" s="66">
        <v>1000757595</v>
      </c>
      <c r="E117" s="71">
        <v>41671</v>
      </c>
      <c r="F117" s="77"/>
      <c r="G117" s="66"/>
      <c r="H117" s="66"/>
    </row>
    <row r="118" spans="1:8" ht="15.75" x14ac:dyDescent="0.25">
      <c r="A118" s="66" t="s">
        <v>91</v>
      </c>
      <c r="B118" s="75" t="s">
        <v>94</v>
      </c>
      <c r="C118" s="66" t="s">
        <v>100</v>
      </c>
      <c r="D118" s="66">
        <v>1000758073</v>
      </c>
      <c r="E118" s="71">
        <v>41671</v>
      </c>
      <c r="F118" s="77"/>
      <c r="G118" s="66"/>
      <c r="H118" s="66"/>
    </row>
    <row r="119" spans="1:8" ht="15.75" x14ac:dyDescent="0.25">
      <c r="A119" s="66" t="s">
        <v>91</v>
      </c>
      <c r="B119" s="75" t="s">
        <v>94</v>
      </c>
      <c r="C119" s="66" t="s">
        <v>100</v>
      </c>
      <c r="D119" s="66"/>
      <c r="E119" s="71">
        <v>41671</v>
      </c>
      <c r="F119" s="77"/>
      <c r="G119" s="66"/>
      <c r="H119" s="66"/>
    </row>
    <row r="120" spans="1:8" ht="15.75" x14ac:dyDescent="0.25">
      <c r="A120" s="66" t="s">
        <v>91</v>
      </c>
      <c r="B120" s="75" t="s">
        <v>94</v>
      </c>
      <c r="C120" s="66" t="s">
        <v>100</v>
      </c>
      <c r="D120" s="66">
        <v>1000758079</v>
      </c>
      <c r="E120" s="72"/>
      <c r="F120" s="77"/>
      <c r="G120" s="66"/>
      <c r="H120" s="66"/>
    </row>
    <row r="121" spans="1:8" ht="15.75" x14ac:dyDescent="0.25">
      <c r="A121" s="66" t="s">
        <v>91</v>
      </c>
      <c r="B121" s="75" t="s">
        <v>94</v>
      </c>
      <c r="C121" s="66" t="s">
        <v>100</v>
      </c>
      <c r="D121" s="66">
        <v>1000747783</v>
      </c>
      <c r="E121" s="71">
        <v>41671</v>
      </c>
      <c r="F121" s="77"/>
      <c r="G121" s="66"/>
      <c r="H121" s="66"/>
    </row>
    <row r="122" spans="1:8" ht="15.75" x14ac:dyDescent="0.25">
      <c r="A122" s="66" t="s">
        <v>91</v>
      </c>
      <c r="B122" s="75" t="s">
        <v>94</v>
      </c>
      <c r="C122" s="66" t="s">
        <v>100</v>
      </c>
      <c r="D122" s="66">
        <v>1000671227</v>
      </c>
      <c r="E122" s="71">
        <v>41671</v>
      </c>
      <c r="F122" s="77"/>
      <c r="G122" s="66"/>
      <c r="H122" s="66"/>
    </row>
    <row r="123" spans="1:8" ht="15.75" x14ac:dyDescent="0.25">
      <c r="A123" s="66" t="s">
        <v>91</v>
      </c>
      <c r="B123" s="75" t="s">
        <v>94</v>
      </c>
      <c r="C123" s="66" t="s">
        <v>100</v>
      </c>
      <c r="D123" s="66">
        <v>1000756220</v>
      </c>
      <c r="E123" s="71">
        <v>41671</v>
      </c>
      <c r="F123" s="77"/>
      <c r="G123" s="66"/>
      <c r="H123" s="66"/>
    </row>
    <row r="124" spans="1:8" ht="15.75" x14ac:dyDescent="0.25">
      <c r="A124" s="66" t="s">
        <v>91</v>
      </c>
      <c r="B124" s="75" t="s">
        <v>94</v>
      </c>
      <c r="C124" s="66" t="s">
        <v>101</v>
      </c>
      <c r="D124" s="66"/>
      <c r="E124" s="71">
        <v>44371</v>
      </c>
      <c r="F124" s="77"/>
      <c r="G124" s="66"/>
      <c r="H124" s="66"/>
    </row>
    <row r="125" spans="1:8" ht="15.75" x14ac:dyDescent="0.25">
      <c r="A125" s="66" t="s">
        <v>93</v>
      </c>
      <c r="B125" s="75" t="s">
        <v>94</v>
      </c>
      <c r="C125" s="66" t="s">
        <v>98</v>
      </c>
      <c r="D125" s="66" t="s">
        <v>110</v>
      </c>
      <c r="E125" s="71">
        <v>42685</v>
      </c>
      <c r="F125" s="77"/>
      <c r="G125" s="66"/>
      <c r="H125" s="66"/>
    </row>
    <row r="126" spans="1:8" ht="15.75" x14ac:dyDescent="0.25">
      <c r="A126" s="66" t="s">
        <v>93</v>
      </c>
      <c r="B126" s="75" t="s">
        <v>94</v>
      </c>
      <c r="C126" s="66" t="s">
        <v>98</v>
      </c>
      <c r="D126" s="66" t="s">
        <v>111</v>
      </c>
      <c r="E126" s="71">
        <v>42685</v>
      </c>
      <c r="F126" s="77"/>
      <c r="G126" s="66"/>
      <c r="H126" s="66"/>
    </row>
  </sheetData>
  <mergeCells count="1">
    <mergeCell ref="A1:H1"/>
  </mergeCells>
  <pageMargins left="0.19" right="0.17" top="0.45" bottom="0.32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89B0C-713A-4627-884A-4DC7A3F7B463}">
  <sheetPr>
    <pageSetUpPr fitToPage="1"/>
  </sheetPr>
  <dimension ref="A1:J8"/>
  <sheetViews>
    <sheetView workbookViewId="0">
      <selection activeCell="I21" sqref="I21"/>
    </sheetView>
  </sheetViews>
  <sheetFormatPr baseColWidth="10" defaultRowHeight="15" x14ac:dyDescent="0.25"/>
  <cols>
    <col min="1" max="1" width="30.5703125" customWidth="1"/>
    <col min="2" max="2" width="11.140625" customWidth="1"/>
    <col min="3" max="3" width="19.140625" customWidth="1"/>
    <col min="4" max="4" width="15" bestFit="1" customWidth="1"/>
    <col min="5" max="6" width="17.7109375" style="65" customWidth="1"/>
    <col min="7" max="8" width="14.28515625" customWidth="1"/>
  </cols>
  <sheetData>
    <row r="1" spans="1:10" ht="48" customHeight="1" x14ac:dyDescent="0.25">
      <c r="A1" s="81" t="s">
        <v>113</v>
      </c>
      <c r="B1" s="82"/>
      <c r="C1" s="82"/>
      <c r="D1" s="82"/>
      <c r="E1" s="82"/>
      <c r="F1" s="82"/>
      <c r="G1" s="82"/>
      <c r="H1" s="82"/>
      <c r="I1" s="79"/>
      <c r="J1" s="80"/>
    </row>
    <row r="2" spans="1:10" x14ac:dyDescent="0.25">
      <c r="A2" s="55"/>
      <c r="B2" s="56"/>
      <c r="C2" s="55"/>
      <c r="D2" s="55"/>
      <c r="E2" s="64"/>
      <c r="F2" s="64"/>
      <c r="G2" s="55"/>
      <c r="H2" s="55"/>
      <c r="I2" s="55"/>
      <c r="J2" s="55"/>
    </row>
    <row r="3" spans="1:10" ht="45" x14ac:dyDescent="0.25">
      <c r="A3" s="69" t="s">
        <v>36</v>
      </c>
      <c r="B3" s="69" t="s">
        <v>37</v>
      </c>
      <c r="C3" s="69" t="s">
        <v>38</v>
      </c>
      <c r="D3" s="69" t="s">
        <v>22</v>
      </c>
      <c r="E3" s="70" t="s">
        <v>39</v>
      </c>
      <c r="F3" s="70" t="s">
        <v>90</v>
      </c>
      <c r="G3" s="70" t="s">
        <v>88</v>
      </c>
      <c r="H3" s="70" t="s">
        <v>89</v>
      </c>
    </row>
    <row r="4" spans="1:10" x14ac:dyDescent="0.25">
      <c r="A4" s="66" t="s">
        <v>91</v>
      </c>
      <c r="B4" s="75" t="s">
        <v>94</v>
      </c>
      <c r="C4" s="75" t="s">
        <v>101</v>
      </c>
      <c r="D4" s="66" t="s">
        <v>115</v>
      </c>
      <c r="E4" s="76"/>
      <c r="F4" s="77"/>
      <c r="G4" s="66"/>
      <c r="H4" s="66"/>
    </row>
    <row r="5" spans="1:10" x14ac:dyDescent="0.25">
      <c r="A5" s="66" t="s">
        <v>91</v>
      </c>
      <c r="B5" s="75" t="s">
        <v>94</v>
      </c>
      <c r="C5" s="75" t="s">
        <v>100</v>
      </c>
      <c r="D5" s="66">
        <v>1000771680</v>
      </c>
      <c r="E5" s="78"/>
      <c r="F5" s="77"/>
      <c r="G5" s="66"/>
      <c r="H5" s="66"/>
    </row>
    <row r="6" spans="1:10" x14ac:dyDescent="0.25">
      <c r="A6" s="66" t="s">
        <v>91</v>
      </c>
      <c r="B6" s="75" t="s">
        <v>94</v>
      </c>
      <c r="C6" s="75" t="s">
        <v>114</v>
      </c>
      <c r="D6" s="66">
        <v>1000771733</v>
      </c>
      <c r="E6" s="78"/>
      <c r="F6" s="77"/>
      <c r="G6" s="66"/>
      <c r="H6" s="66"/>
    </row>
    <row r="7" spans="1:10" x14ac:dyDescent="0.25">
      <c r="A7" s="66" t="s">
        <v>91</v>
      </c>
      <c r="B7" s="75" t="s">
        <v>94</v>
      </c>
      <c r="C7" s="75" t="s">
        <v>100</v>
      </c>
      <c r="D7" s="66">
        <v>1000797590</v>
      </c>
      <c r="E7" s="78"/>
      <c r="F7" s="77"/>
      <c r="G7" s="66"/>
      <c r="H7" s="66"/>
    </row>
    <row r="8" spans="1:10" x14ac:dyDescent="0.25">
      <c r="A8" s="66" t="s">
        <v>91</v>
      </c>
      <c r="B8" s="75" t="s">
        <v>94</v>
      </c>
      <c r="C8" s="75" t="s">
        <v>101</v>
      </c>
      <c r="D8" s="66" t="s">
        <v>116</v>
      </c>
      <c r="E8" s="78"/>
      <c r="F8" s="77"/>
      <c r="G8" s="66"/>
      <c r="H8" s="66"/>
    </row>
  </sheetData>
  <mergeCells count="1">
    <mergeCell ref="A1:H1"/>
  </mergeCells>
  <pageMargins left="0.19" right="0.17" top="0.45" bottom="0.32" header="0.3" footer="0.3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1">
    <tabColor theme="9" tint="-0.249977111117893"/>
  </sheetPr>
  <dimension ref="A1:F34"/>
  <sheetViews>
    <sheetView showGridLines="0" tabSelected="1" zoomScaleNormal="100" workbookViewId="0">
      <selection activeCell="E31" sqref="E31"/>
    </sheetView>
  </sheetViews>
  <sheetFormatPr baseColWidth="10" defaultColWidth="11.42578125" defaultRowHeight="15" x14ac:dyDescent="0.25"/>
  <cols>
    <col min="1" max="1" width="34.5703125" style="33" customWidth="1"/>
    <col min="2" max="2" width="23.85546875" style="33" customWidth="1"/>
    <col min="3" max="3" width="27.85546875" style="33" customWidth="1"/>
    <col min="4" max="4" width="18" style="33" customWidth="1"/>
    <col min="5" max="6" width="15.85546875" style="33" customWidth="1"/>
    <col min="7" max="16384" width="11.42578125" style="33"/>
  </cols>
  <sheetData>
    <row r="1" spans="1:6" ht="67.5" customHeight="1" x14ac:dyDescent="0.25">
      <c r="A1" s="31"/>
      <c r="B1" s="87" t="s">
        <v>112</v>
      </c>
      <c r="C1" s="87"/>
      <c r="D1" s="87"/>
      <c r="E1" s="86"/>
      <c r="F1" s="86"/>
    </row>
    <row r="2" spans="1:6" ht="15" customHeight="1" x14ac:dyDescent="0.25">
      <c r="A2" s="18"/>
      <c r="B2" s="19"/>
      <c r="C2" s="19"/>
      <c r="D2" s="19"/>
      <c r="E2" s="19"/>
      <c r="F2" s="2"/>
    </row>
    <row r="3" spans="1:6" ht="15" customHeight="1" x14ac:dyDescent="0.25">
      <c r="A3" s="34" t="s">
        <v>34</v>
      </c>
      <c r="B3" s="34"/>
      <c r="C3" s="34"/>
      <c r="D3" s="34"/>
      <c r="E3" s="34"/>
      <c r="F3" s="2"/>
    </row>
    <row r="4" spans="1:6" ht="18" customHeight="1" x14ac:dyDescent="0.25">
      <c r="A4" s="85" t="s">
        <v>9</v>
      </c>
      <c r="B4" s="85"/>
      <c r="C4" s="85"/>
      <c r="D4" s="23" t="s">
        <v>10</v>
      </c>
      <c r="E4" s="23" t="s">
        <v>8</v>
      </c>
    </row>
    <row r="5" spans="1:6" ht="16.5" customHeight="1" x14ac:dyDescent="0.25">
      <c r="A5" s="84" t="s">
        <v>20</v>
      </c>
      <c r="B5" s="84"/>
      <c r="C5" s="84"/>
      <c r="D5" s="22"/>
      <c r="E5" s="22">
        <f>D5*1.2</f>
        <v>0</v>
      </c>
    </row>
    <row r="6" spans="1:6" ht="16.5" customHeight="1" x14ac:dyDescent="0.25">
      <c r="A6" s="84" t="s">
        <v>19</v>
      </c>
      <c r="B6" s="84"/>
      <c r="C6" s="84"/>
      <c r="D6" s="22"/>
      <c r="E6" s="22">
        <f t="shared" ref="E6:E9" si="0">D6*1.2</f>
        <v>0</v>
      </c>
    </row>
    <row r="7" spans="1:6" ht="16.5" customHeight="1" x14ac:dyDescent="0.25">
      <c r="A7" s="88" t="s">
        <v>32</v>
      </c>
      <c r="B7" s="89"/>
      <c r="C7" s="89"/>
      <c r="D7" s="89"/>
      <c r="E7" s="90"/>
    </row>
    <row r="8" spans="1:6" ht="16.5" customHeight="1" x14ac:dyDescent="0.25">
      <c r="A8" s="84"/>
      <c r="B8" s="84"/>
      <c r="C8" s="84"/>
      <c r="D8" s="22"/>
      <c r="E8" s="22">
        <f t="shared" si="0"/>
        <v>0</v>
      </c>
    </row>
    <row r="9" spans="1:6" ht="16.5" customHeight="1" x14ac:dyDescent="0.25">
      <c r="A9" s="84"/>
      <c r="B9" s="84"/>
      <c r="C9" s="84"/>
      <c r="D9" s="22"/>
      <c r="E9" s="22">
        <f t="shared" si="0"/>
        <v>0</v>
      </c>
    </row>
    <row r="10" spans="1:6" ht="16.5" customHeight="1" x14ac:dyDescent="0.25">
      <c r="A10" s="84"/>
      <c r="B10" s="84"/>
      <c r="C10" s="84"/>
      <c r="D10" s="22"/>
      <c r="E10" s="22">
        <f t="shared" ref="E10" si="1">D10*1.2</f>
        <v>0</v>
      </c>
    </row>
    <row r="11" spans="1:6" ht="15" customHeight="1" x14ac:dyDescent="0.25">
      <c r="A11" s="20"/>
      <c r="B11" s="21"/>
      <c r="C11" s="21"/>
      <c r="D11" s="20"/>
      <c r="E11" s="20"/>
    </row>
    <row r="12" spans="1:6" x14ac:dyDescent="0.25">
      <c r="A12" s="34" t="s">
        <v>31</v>
      </c>
      <c r="B12" s="34"/>
      <c r="C12" s="34"/>
      <c r="D12" s="20"/>
      <c r="E12" s="20"/>
    </row>
    <row r="13" spans="1:6" x14ac:dyDescent="0.25">
      <c r="A13" s="23" t="s">
        <v>30</v>
      </c>
      <c r="B13" s="23" t="s">
        <v>10</v>
      </c>
      <c r="C13" s="23" t="s">
        <v>8</v>
      </c>
      <c r="D13" s="20"/>
      <c r="E13" s="20"/>
    </row>
    <row r="14" spans="1:6" x14ac:dyDescent="0.25">
      <c r="A14" s="32" t="s">
        <v>23</v>
      </c>
      <c r="B14" s="63"/>
      <c r="C14" s="63">
        <v>0</v>
      </c>
      <c r="D14" s="20"/>
      <c r="E14" s="20"/>
    </row>
    <row r="15" spans="1:6" x14ac:dyDescent="0.25">
      <c r="A15" s="59" t="s">
        <v>24</v>
      </c>
      <c r="B15" s="61"/>
      <c r="C15" s="63">
        <v>0</v>
      </c>
    </row>
    <row r="16" spans="1:6" x14ac:dyDescent="0.25">
      <c r="A16" s="62" t="s">
        <v>25</v>
      </c>
      <c r="B16" s="61"/>
      <c r="C16" s="63">
        <v>0</v>
      </c>
    </row>
    <row r="17" spans="1:3" x14ac:dyDescent="0.25">
      <c r="A17" s="59" t="s">
        <v>26</v>
      </c>
      <c r="B17" s="61"/>
      <c r="C17" s="63">
        <v>0</v>
      </c>
    </row>
    <row r="18" spans="1:3" x14ac:dyDescent="0.25">
      <c r="A18" s="59" t="s">
        <v>27</v>
      </c>
      <c r="B18" s="61"/>
      <c r="C18" s="63">
        <v>0</v>
      </c>
    </row>
    <row r="19" spans="1:3" x14ac:dyDescent="0.25">
      <c r="A19" s="59" t="s">
        <v>28</v>
      </c>
      <c r="B19" s="61"/>
      <c r="C19" s="63">
        <v>0</v>
      </c>
    </row>
    <row r="20" spans="1:3" x14ac:dyDescent="0.25">
      <c r="A20" s="62" t="s">
        <v>29</v>
      </c>
      <c r="B20" s="61"/>
      <c r="C20" s="63">
        <v>0</v>
      </c>
    </row>
    <row r="21" spans="1:3" x14ac:dyDescent="0.25">
      <c r="A21" s="62" t="s">
        <v>91</v>
      </c>
      <c r="B21" s="61"/>
      <c r="C21" s="63">
        <v>0</v>
      </c>
    </row>
    <row r="22" spans="1:3" x14ac:dyDescent="0.25">
      <c r="A22" s="62" t="s">
        <v>92</v>
      </c>
      <c r="B22" s="61"/>
      <c r="C22" s="63">
        <v>0</v>
      </c>
    </row>
    <row r="23" spans="1:3" x14ac:dyDescent="0.25">
      <c r="A23" s="83" t="s">
        <v>33</v>
      </c>
      <c r="B23" s="83"/>
      <c r="C23" s="83"/>
    </row>
    <row r="24" spans="1:3" x14ac:dyDescent="0.25">
      <c r="A24" s="58"/>
      <c r="B24" s="58"/>
      <c r="C24" s="58"/>
    </row>
    <row r="25" spans="1:3" x14ac:dyDescent="0.25">
      <c r="A25" s="58"/>
      <c r="B25" s="58"/>
      <c r="C25" s="58"/>
    </row>
    <row r="26" spans="1:3" x14ac:dyDescent="0.25">
      <c r="A26" s="60"/>
      <c r="B26" s="58"/>
      <c r="C26" s="58"/>
    </row>
    <row r="27" spans="1:3" x14ac:dyDescent="0.25">
      <c r="A27" s="40"/>
    </row>
    <row r="28" spans="1:3" x14ac:dyDescent="0.25">
      <c r="A28" s="38"/>
    </row>
    <row r="29" spans="1:3" x14ac:dyDescent="0.25">
      <c r="A29" s="38"/>
    </row>
    <row r="31" spans="1:3" x14ac:dyDescent="0.25">
      <c r="A31" s="39"/>
    </row>
    <row r="32" spans="1:3" x14ac:dyDescent="0.25">
      <c r="A32" s="40"/>
    </row>
    <row r="33" spans="1:1" x14ac:dyDescent="0.25">
      <c r="A33" s="38"/>
    </row>
    <row r="34" spans="1:1" x14ac:dyDescent="0.25">
      <c r="A34" s="38"/>
    </row>
  </sheetData>
  <mergeCells count="10">
    <mergeCell ref="A23:C23"/>
    <mergeCell ref="A10:C10"/>
    <mergeCell ref="A4:C4"/>
    <mergeCell ref="E1:F1"/>
    <mergeCell ref="B1:D1"/>
    <mergeCell ref="A9:C9"/>
    <mergeCell ref="A8:C8"/>
    <mergeCell ref="A6:C6"/>
    <mergeCell ref="A5:C5"/>
    <mergeCell ref="A7:E7"/>
  </mergeCells>
  <pageMargins left="0.45" right="0.42" top="0.47" bottom="0.3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5">
    <pageSetUpPr fitToPage="1"/>
  </sheetPr>
  <dimension ref="A1:J24"/>
  <sheetViews>
    <sheetView showGridLines="0" zoomScaleNormal="100" workbookViewId="0">
      <pane ySplit="1" topLeftCell="A2" activePane="bottomLeft" state="frozen"/>
      <selection pane="bottomLeft" activeCell="B1" sqref="B1:E1"/>
    </sheetView>
  </sheetViews>
  <sheetFormatPr baseColWidth="10" defaultRowHeight="15" x14ac:dyDescent="0.25"/>
  <cols>
    <col min="1" max="1" width="33.42578125" customWidth="1"/>
    <col min="2" max="2" width="13.85546875" customWidth="1"/>
    <col min="3" max="3" width="22.42578125" customWidth="1"/>
    <col min="4" max="4" width="9.28515625" customWidth="1"/>
    <col min="5" max="5" width="29.140625" customWidth="1"/>
    <col min="6" max="6" width="32.28515625" customWidth="1"/>
    <col min="7" max="10" width="11.5703125" customWidth="1"/>
  </cols>
  <sheetData>
    <row r="1" spans="1:10" ht="67.5" customHeight="1" x14ac:dyDescent="0.25">
      <c r="A1" s="3"/>
      <c r="B1" s="97" t="s">
        <v>118</v>
      </c>
      <c r="C1" s="98"/>
      <c r="D1" s="98"/>
      <c r="E1" s="99"/>
      <c r="F1" s="5"/>
      <c r="G1" s="8"/>
      <c r="H1" s="8"/>
      <c r="I1" s="8"/>
      <c r="J1" s="8"/>
    </row>
    <row r="2" spans="1:10" x14ac:dyDescent="0.25">
      <c r="A2" s="1"/>
      <c r="B2" s="1"/>
    </row>
    <row r="3" spans="1:10" ht="15.75" thickBot="1" x14ac:dyDescent="0.3">
      <c r="A3" s="4"/>
      <c r="B3" s="1"/>
    </row>
    <row r="4" spans="1:10" ht="48.75" thickBot="1" x14ac:dyDescent="0.3">
      <c r="A4" s="91" t="s">
        <v>18</v>
      </c>
      <c r="B4" s="92"/>
      <c r="C4" s="51" t="s">
        <v>11</v>
      </c>
    </row>
    <row r="5" spans="1:10" ht="19.5" customHeight="1" x14ac:dyDescent="0.25">
      <c r="A5" s="95"/>
      <c r="B5" s="96"/>
      <c r="C5" s="52"/>
    </row>
    <row r="6" spans="1:10" ht="19.5" customHeight="1" x14ac:dyDescent="0.25">
      <c r="A6" s="93"/>
      <c r="B6" s="94"/>
      <c r="C6" s="53"/>
    </row>
    <row r="7" spans="1:10" ht="19.5" customHeight="1" x14ac:dyDescent="0.25">
      <c r="A7" s="93"/>
      <c r="B7" s="94"/>
      <c r="C7" s="53"/>
    </row>
    <row r="8" spans="1:10" ht="19.5" customHeight="1" x14ac:dyDescent="0.25">
      <c r="A8" s="93"/>
      <c r="B8" s="94"/>
      <c r="C8" s="53"/>
    </row>
    <row r="9" spans="1:10" ht="19.5" customHeight="1" x14ac:dyDescent="0.25">
      <c r="A9" s="93"/>
      <c r="B9" s="94"/>
      <c r="C9" s="53"/>
    </row>
    <row r="10" spans="1:10" ht="19.5" customHeight="1" x14ac:dyDescent="0.25">
      <c r="A10" s="93"/>
      <c r="B10" s="94"/>
      <c r="C10" s="53"/>
    </row>
    <row r="11" spans="1:10" ht="19.5" customHeight="1" x14ac:dyDescent="0.25">
      <c r="A11" s="93"/>
      <c r="B11" s="94"/>
      <c r="C11" s="53"/>
    </row>
    <row r="12" spans="1:10" ht="24.95" customHeight="1" thickBot="1" x14ac:dyDescent="0.3">
      <c r="A12" s="100"/>
      <c r="B12" s="101"/>
      <c r="C12" s="54"/>
    </row>
    <row r="13" spans="1:10" ht="11.25" customHeight="1" x14ac:dyDescent="0.25"/>
    <row r="14" spans="1:10" x14ac:dyDescent="0.25">
      <c r="A14" s="4" t="s">
        <v>35</v>
      </c>
    </row>
    <row r="18" spans="1:8" ht="15.75" x14ac:dyDescent="0.25">
      <c r="A18" s="30" t="s">
        <v>17</v>
      </c>
    </row>
    <row r="19" spans="1:8" ht="7.5" customHeight="1" x14ac:dyDescent="0.25">
      <c r="A19" s="30"/>
    </row>
    <row r="20" spans="1:8" x14ac:dyDescent="0.25">
      <c r="A20" s="25" t="s">
        <v>0</v>
      </c>
      <c r="B20" s="26" t="s">
        <v>12</v>
      </c>
      <c r="C20" s="26" t="s">
        <v>13</v>
      </c>
      <c r="D20" s="26" t="s">
        <v>14</v>
      </c>
      <c r="E20" s="26" t="s">
        <v>15</v>
      </c>
      <c r="F20" s="26" t="s">
        <v>16</v>
      </c>
    </row>
    <row r="21" spans="1:8" x14ac:dyDescent="0.25">
      <c r="A21" s="27"/>
      <c r="B21" s="41"/>
      <c r="C21" s="29"/>
      <c r="D21" s="37"/>
      <c r="E21" s="29"/>
      <c r="F21" s="29"/>
      <c r="G21" s="24"/>
      <c r="H21" s="24"/>
    </row>
    <row r="22" spans="1:8" x14ac:dyDescent="0.25">
      <c r="A22" s="27"/>
      <c r="B22" s="28"/>
      <c r="C22" s="29"/>
      <c r="D22" s="37"/>
      <c r="E22" s="29"/>
      <c r="F22" s="29"/>
      <c r="G22" s="24"/>
      <c r="H22" s="24"/>
    </row>
    <row r="23" spans="1:8" x14ac:dyDescent="0.25">
      <c r="A23" s="27"/>
      <c r="B23" s="41"/>
      <c r="C23" s="29"/>
      <c r="D23" s="37"/>
      <c r="E23" s="29"/>
      <c r="F23" s="29"/>
      <c r="G23" s="24"/>
      <c r="H23" s="24"/>
    </row>
    <row r="24" spans="1:8" x14ac:dyDescent="0.25">
      <c r="A24" s="27"/>
      <c r="B24" s="28"/>
      <c r="C24" s="29"/>
      <c r="D24" s="37"/>
      <c r="E24" s="29"/>
      <c r="F24" s="29"/>
    </row>
  </sheetData>
  <mergeCells count="10">
    <mergeCell ref="A12:B12"/>
    <mergeCell ref="A11:B11"/>
    <mergeCell ref="A10:B10"/>
    <mergeCell ref="A9:B9"/>
    <mergeCell ref="A8:B8"/>
    <mergeCell ref="A4:B4"/>
    <mergeCell ref="A7:B7"/>
    <mergeCell ref="A6:B6"/>
    <mergeCell ref="A5:B5"/>
    <mergeCell ref="B1:E1"/>
  </mergeCells>
  <pageMargins left="0.7" right="0.7" top="0.75" bottom="0.75" header="0.3" footer="0.3"/>
  <pageSetup paperSize="9" scale="9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8"/>
  <sheetViews>
    <sheetView showGridLines="0" zoomScaleNormal="100" workbookViewId="0">
      <pane ySplit="3" topLeftCell="A4" activePane="bottomLeft" state="frozen"/>
      <selection pane="bottomLeft" activeCell="B1" sqref="B1:D1"/>
    </sheetView>
  </sheetViews>
  <sheetFormatPr baseColWidth="10" defaultRowHeight="15" x14ac:dyDescent="0.25"/>
  <cols>
    <col min="1" max="1" width="37.42578125" bestFit="1" customWidth="1"/>
    <col min="2" max="2" width="68.140625" customWidth="1"/>
    <col min="3" max="3" width="14.85546875" customWidth="1"/>
    <col min="4" max="4" width="17.85546875" style="42" customWidth="1"/>
    <col min="5" max="5" width="15.7109375" customWidth="1"/>
    <col min="6" max="6" width="16.85546875" customWidth="1"/>
    <col min="7" max="9" width="11.5703125" customWidth="1"/>
  </cols>
  <sheetData>
    <row r="1" spans="1:10" ht="67.5" customHeight="1" x14ac:dyDescent="0.25">
      <c r="A1" s="16"/>
      <c r="B1" s="81" t="s">
        <v>117</v>
      </c>
      <c r="C1" s="82"/>
      <c r="D1" s="103"/>
      <c r="E1" s="102"/>
      <c r="F1" s="102"/>
      <c r="G1" s="8"/>
      <c r="H1" s="8"/>
      <c r="I1" s="8"/>
    </row>
    <row r="2" spans="1:10" x14ac:dyDescent="0.25">
      <c r="A2" s="1"/>
    </row>
    <row r="3" spans="1:10" x14ac:dyDescent="0.25">
      <c r="A3" s="9" t="s">
        <v>1</v>
      </c>
      <c r="B3" s="9" t="s">
        <v>2</v>
      </c>
      <c r="C3" s="9" t="s">
        <v>3</v>
      </c>
      <c r="D3" s="36" t="s">
        <v>7</v>
      </c>
      <c r="E3" s="10" t="s">
        <v>4</v>
      </c>
      <c r="F3" s="17" t="s">
        <v>6</v>
      </c>
      <c r="J3" s="1"/>
    </row>
    <row r="4" spans="1:10" x14ac:dyDescent="0.25">
      <c r="A4" s="6"/>
      <c r="B4" s="6"/>
      <c r="C4" s="13"/>
      <c r="D4" s="43"/>
      <c r="E4" s="7"/>
      <c r="F4" s="7">
        <f>E4*1.2</f>
        <v>0</v>
      </c>
    </row>
    <row r="5" spans="1:10" x14ac:dyDescent="0.25">
      <c r="A5" s="6"/>
      <c r="B5" s="6"/>
      <c r="C5" s="6"/>
      <c r="D5" s="44"/>
      <c r="E5" s="7"/>
      <c r="F5" s="7">
        <f t="shared" ref="F5:F26" si="0">E5*1.2</f>
        <v>0</v>
      </c>
    </row>
    <row r="6" spans="1:10" x14ac:dyDescent="0.25">
      <c r="A6" s="6"/>
      <c r="B6" s="6"/>
      <c r="C6" s="57"/>
      <c r="D6" s="44"/>
      <c r="E6" s="7"/>
      <c r="F6" s="7">
        <f t="shared" si="0"/>
        <v>0</v>
      </c>
    </row>
    <row r="7" spans="1:10" x14ac:dyDescent="0.25">
      <c r="A7" s="6"/>
      <c r="B7" s="6"/>
      <c r="C7" s="6"/>
      <c r="D7" s="44"/>
      <c r="E7" s="7"/>
      <c r="F7" s="7">
        <f t="shared" si="0"/>
        <v>0</v>
      </c>
    </row>
    <row r="8" spans="1:10" x14ac:dyDescent="0.25">
      <c r="A8" s="6"/>
      <c r="B8" s="6"/>
      <c r="C8" s="6"/>
      <c r="D8" s="44"/>
      <c r="E8" s="7"/>
      <c r="F8" s="7">
        <f t="shared" si="0"/>
        <v>0</v>
      </c>
    </row>
    <row r="9" spans="1:10" x14ac:dyDescent="0.25">
      <c r="A9" s="6"/>
      <c r="B9" s="6"/>
      <c r="C9" s="6"/>
      <c r="D9" s="44"/>
      <c r="E9" s="7"/>
      <c r="F9" s="7">
        <f t="shared" si="0"/>
        <v>0</v>
      </c>
    </row>
    <row r="10" spans="1:10" x14ac:dyDescent="0.25">
      <c r="A10" s="6"/>
      <c r="B10" s="6"/>
      <c r="C10" s="6"/>
      <c r="D10" s="44"/>
      <c r="E10" s="7"/>
      <c r="F10" s="7">
        <f t="shared" si="0"/>
        <v>0</v>
      </c>
    </row>
    <row r="11" spans="1:10" x14ac:dyDescent="0.25">
      <c r="A11" s="6"/>
      <c r="B11" s="6"/>
      <c r="C11" s="6"/>
      <c r="D11" s="44"/>
      <c r="E11" s="7"/>
      <c r="F11" s="7">
        <f t="shared" si="0"/>
        <v>0</v>
      </c>
    </row>
    <row r="12" spans="1:10" x14ac:dyDescent="0.25">
      <c r="A12" s="6"/>
      <c r="B12" s="6"/>
      <c r="C12" s="6"/>
      <c r="D12" s="44"/>
      <c r="E12" s="7"/>
      <c r="F12" s="7">
        <f t="shared" si="0"/>
        <v>0</v>
      </c>
    </row>
    <row r="13" spans="1:10" x14ac:dyDescent="0.25">
      <c r="A13" s="6"/>
      <c r="B13" s="6"/>
      <c r="C13" s="6"/>
      <c r="D13" s="44"/>
      <c r="E13" s="7"/>
      <c r="F13" s="7">
        <f t="shared" si="0"/>
        <v>0</v>
      </c>
    </row>
    <row r="14" spans="1:10" x14ac:dyDescent="0.25">
      <c r="A14" s="6"/>
      <c r="B14" s="6"/>
      <c r="C14" s="6"/>
      <c r="D14" s="44"/>
      <c r="E14" s="7"/>
      <c r="F14" s="7">
        <f t="shared" si="0"/>
        <v>0</v>
      </c>
    </row>
    <row r="15" spans="1:10" x14ac:dyDescent="0.25">
      <c r="A15" s="14"/>
      <c r="B15" s="14"/>
      <c r="C15" s="14"/>
      <c r="D15" s="43"/>
      <c r="E15" s="15"/>
      <c r="F15" s="7">
        <f t="shared" si="0"/>
        <v>0</v>
      </c>
    </row>
    <row r="16" spans="1:10" x14ac:dyDescent="0.25">
      <c r="A16" s="14"/>
      <c r="B16" s="14"/>
      <c r="C16" s="12"/>
      <c r="D16" s="45"/>
      <c r="E16" s="15"/>
      <c r="F16" s="7">
        <f t="shared" si="0"/>
        <v>0</v>
      </c>
    </row>
    <row r="17" spans="1:6" x14ac:dyDescent="0.25">
      <c r="A17" s="6"/>
      <c r="B17" s="6"/>
      <c r="C17" s="6"/>
      <c r="D17" s="44"/>
      <c r="E17" s="7"/>
      <c r="F17" s="7">
        <f t="shared" si="0"/>
        <v>0</v>
      </c>
    </row>
    <row r="18" spans="1:6" x14ac:dyDescent="0.25">
      <c r="A18" s="6"/>
      <c r="B18" s="6"/>
      <c r="C18" s="6"/>
      <c r="D18" s="44"/>
      <c r="E18" s="7"/>
      <c r="F18" s="7">
        <f t="shared" si="0"/>
        <v>0</v>
      </c>
    </row>
    <row r="19" spans="1:6" x14ac:dyDescent="0.25">
      <c r="A19" s="6"/>
      <c r="B19" s="6"/>
      <c r="C19" s="6"/>
      <c r="D19" s="44"/>
      <c r="E19" s="7"/>
      <c r="F19" s="7">
        <f t="shared" si="0"/>
        <v>0</v>
      </c>
    </row>
    <row r="20" spans="1:6" x14ac:dyDescent="0.25">
      <c r="A20" s="6"/>
      <c r="B20" s="6"/>
      <c r="C20" s="6"/>
      <c r="D20" s="44"/>
      <c r="E20" s="7"/>
      <c r="F20" s="7">
        <f t="shared" si="0"/>
        <v>0</v>
      </c>
    </row>
    <row r="21" spans="1:6" x14ac:dyDescent="0.25">
      <c r="A21" s="46"/>
      <c r="B21" s="35"/>
      <c r="C21" s="47"/>
      <c r="D21" s="48"/>
      <c r="E21" s="49"/>
      <c r="F21" s="49">
        <f t="shared" si="0"/>
        <v>0</v>
      </c>
    </row>
    <row r="22" spans="1:6" x14ac:dyDescent="0.25">
      <c r="A22" s="46"/>
      <c r="B22" s="35"/>
      <c r="C22" s="47"/>
      <c r="D22" s="48"/>
      <c r="E22" s="49"/>
      <c r="F22" s="49">
        <f t="shared" si="0"/>
        <v>0</v>
      </c>
    </row>
    <row r="23" spans="1:6" x14ac:dyDescent="0.25">
      <c r="A23" s="46"/>
      <c r="B23" s="35"/>
      <c r="C23" s="47"/>
      <c r="D23" s="48"/>
      <c r="E23" s="49"/>
      <c r="F23" s="49">
        <f t="shared" si="0"/>
        <v>0</v>
      </c>
    </row>
    <row r="24" spans="1:6" x14ac:dyDescent="0.25">
      <c r="A24" s="46"/>
      <c r="B24" s="35"/>
      <c r="C24" s="47"/>
      <c r="D24" s="48"/>
      <c r="E24" s="49"/>
      <c r="F24" s="49">
        <f t="shared" si="0"/>
        <v>0</v>
      </c>
    </row>
    <row r="25" spans="1:6" x14ac:dyDescent="0.25">
      <c r="A25" s="46"/>
      <c r="B25" s="35"/>
      <c r="C25" s="47"/>
      <c r="D25" s="48"/>
      <c r="E25" s="49"/>
      <c r="F25" s="49">
        <f t="shared" si="0"/>
        <v>0</v>
      </c>
    </row>
    <row r="26" spans="1:6" x14ac:dyDescent="0.25">
      <c r="A26" s="46"/>
      <c r="B26" s="50"/>
      <c r="C26" s="47"/>
      <c r="D26" s="48"/>
      <c r="E26" s="49"/>
      <c r="F26" s="49">
        <f t="shared" si="0"/>
        <v>0</v>
      </c>
    </row>
    <row r="27" spans="1:6" ht="15.75" thickBot="1" x14ac:dyDescent="0.3"/>
    <row r="28" spans="1:6" ht="41.25" customHeight="1" thickBot="1" x14ac:dyDescent="0.3">
      <c r="A28" s="11" t="s">
        <v>5</v>
      </c>
      <c r="B28" s="66"/>
    </row>
  </sheetData>
  <autoFilter ref="A3:F26" xr:uid="{00000000-0009-0000-0000-000003000000}"/>
  <mergeCells count="2">
    <mergeCell ref="E1:F1"/>
    <mergeCell ref="B1:D1"/>
  </mergeCells>
  <pageMargins left="0.7" right="0.7" top="0.38" bottom="0.36" header="0.3" footer="0.3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1.1 CHU TOULOUSE INVENTAIRE</vt:lpstr>
      <vt:lpstr>1.2 CHCP HDL</vt:lpstr>
      <vt:lpstr>1.3 Attachement</vt:lpstr>
      <vt:lpstr>1.4 Pièces détachées</vt:lpstr>
      <vt:lpstr>1.5 Consommables</vt:lpstr>
      <vt:lpstr>'1.3 Attachement'!Zone_d_impression</vt:lpstr>
      <vt:lpstr>'1.4 Pièces détachées'!Zone_d_impression</vt:lpstr>
      <vt:lpstr>'1.5 Consommables'!Zone_d_impression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RIBES Laurence</cp:lastModifiedBy>
  <cp:lastPrinted>2022-02-11T14:07:40Z</cp:lastPrinted>
  <dcterms:created xsi:type="dcterms:W3CDTF">2015-12-11T08:02:17Z</dcterms:created>
  <dcterms:modified xsi:type="dcterms:W3CDTF">2026-02-09T08:27:22Z</dcterms:modified>
</cp:coreProperties>
</file>